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2_ADMIN_CONTROL_VIGILANCIA/"/>
    </mc:Choice>
  </mc:AlternateContent>
  <xr:revisionPtr revIDLastSave="331" documentId="8_{7D689848-AC07-4A3A-93FB-3B9CB606A6E0}" xr6:coauthVersionLast="47" xr6:coauthVersionMax="47" xr10:uidLastSave="{FAD57CF0-86F0-44FE-A277-3B96005DF509}"/>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TIEMPOS EVALUACION" sheetId="1" r:id="rId4"/>
    <sheet name="TIEMPOS EVALUACION_REPORTE" sheetId="6" r:id="rId5"/>
  </sheets>
  <externalReferences>
    <externalReference r:id="rId6"/>
    <externalReference r:id="rId7"/>
    <externalReference r:id="rId8"/>
  </externalReferences>
  <definedNames>
    <definedName name="_Toc467769473" localSheetId="4">'TIEMPOS EVALUACION_REPORTE'!#REF!</definedName>
    <definedName name="acumula" localSheetId="4">[1]Listas!$B$36:$B$40</definedName>
    <definedName name="acumula">Listas!$B$36:$B$40</definedName>
    <definedName name="_xlnm.Print_Area" localSheetId="3">'HM_TIEMPOS EVALUACION'!$B$1:$Q$92</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'HM_TIEMPOS EVALUACION'!$1:$7</definedName>
    <definedName name="Transformación">#REF!</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9" i="6" l="1"/>
  <c r="J72" i="6"/>
  <c r="I55" i="6"/>
  <c r="K72" i="6"/>
  <c r="L72" i="6"/>
  <c r="M72" i="6"/>
  <c r="N77" i="6"/>
  <c r="Z13" i="6"/>
  <c r="AI13" i="6"/>
  <c r="Q68" i="6"/>
  <c r="R65" i="6" s="1"/>
  <c r="R68" i="6" s="1"/>
  <c r="S65" i="6" s="1"/>
  <c r="S68" i="6" s="1"/>
  <c r="T65" i="6" s="1"/>
  <c r="T68" i="6" s="1"/>
  <c r="U65" i="6" s="1"/>
  <c r="U68" i="6" s="1"/>
  <c r="J55" i="6"/>
  <c r="J56" i="6" s="1"/>
  <c r="Q58" i="6"/>
  <c r="R52" i="6" s="1"/>
  <c r="R58" i="6" s="1"/>
  <c r="Q37" i="6"/>
  <c r="Q28" i="6"/>
  <c r="R25" i="6" s="1"/>
  <c r="R28" i="6" s="1"/>
  <c r="M26" i="6"/>
  <c r="M25" i="6"/>
  <c r="J27" i="6"/>
  <c r="J28" i="6" s="1"/>
  <c r="I27" i="6"/>
  <c r="I28" i="6" s="1"/>
  <c r="J77" i="6" s="1"/>
  <c r="Q81" i="6"/>
  <c r="P81" i="6"/>
  <c r="O81" i="6"/>
  <c r="N81" i="6"/>
  <c r="E81" i="6"/>
  <c r="Q80" i="6"/>
  <c r="P80" i="6"/>
  <c r="O80" i="6"/>
  <c r="N80" i="6"/>
  <c r="E80" i="6"/>
  <c r="Q79" i="6"/>
  <c r="P79" i="6"/>
  <c r="O79" i="6"/>
  <c r="N79" i="6"/>
  <c r="Q78" i="6"/>
  <c r="P78" i="6"/>
  <c r="O78" i="6"/>
  <c r="N78" i="6"/>
  <c r="E78" i="6"/>
  <c r="E77" i="6"/>
  <c r="Q77" i="6"/>
  <c r="P77" i="6"/>
  <c r="O77" i="6"/>
  <c r="L67" i="6"/>
  <c r="L68" i="6" s="1"/>
  <c r="K67" i="6"/>
  <c r="K68" i="6" s="1"/>
  <c r="J67" i="6"/>
  <c r="J68" i="6" s="1"/>
  <c r="I67" i="6"/>
  <c r="I68" i="6" s="1"/>
  <c r="M66" i="6"/>
  <c r="M65" i="6"/>
  <c r="Q59" i="6"/>
  <c r="R53" i="6" s="1"/>
  <c r="R59" i="6" s="1"/>
  <c r="L55" i="6"/>
  <c r="L56" i="6" s="1"/>
  <c r="K55" i="6"/>
  <c r="K56" i="6" s="1"/>
  <c r="I56" i="6"/>
  <c r="M54" i="6"/>
  <c r="M53" i="6"/>
  <c r="M52" i="6"/>
  <c r="Q46" i="6"/>
  <c r="R43" i="6" s="1"/>
  <c r="R46" i="6" s="1"/>
  <c r="S43" i="6" s="1"/>
  <c r="S46" i="6" s="1"/>
  <c r="T43" i="6" s="1"/>
  <c r="T46" i="6" s="1"/>
  <c r="U43" i="6" s="1"/>
  <c r="U46" i="6" s="1"/>
  <c r="L45" i="6"/>
  <c r="L46" i="6" s="1"/>
  <c r="K45" i="6"/>
  <c r="K46" i="6" s="1"/>
  <c r="J45" i="6"/>
  <c r="J46" i="6" s="1"/>
  <c r="I45" i="6"/>
  <c r="I46" i="6" s="1"/>
  <c r="M44" i="6"/>
  <c r="M43" i="6"/>
  <c r="L36" i="6"/>
  <c r="L37" i="6" s="1"/>
  <c r="K36" i="6"/>
  <c r="K37" i="6" s="1"/>
  <c r="J36" i="6"/>
  <c r="J37" i="6" s="1"/>
  <c r="I36" i="6"/>
  <c r="I37" i="6" s="1"/>
  <c r="M35" i="6"/>
  <c r="M34" i="6"/>
  <c r="L27" i="6"/>
  <c r="L28" i="6" s="1"/>
  <c r="K27" i="6"/>
  <c r="K28" i="6" s="1"/>
  <c r="L77" i="6" s="1"/>
  <c r="Q72" i="6" l="1"/>
  <c r="M81" i="6"/>
  <c r="U81" i="6" s="1"/>
  <c r="L81" i="6"/>
  <c r="T81" i="6" s="1"/>
  <c r="K81" i="6"/>
  <c r="J81" i="6"/>
  <c r="R81" i="6" s="1"/>
  <c r="M80" i="6"/>
  <c r="U80" i="6" s="1"/>
  <c r="L80" i="6"/>
  <c r="T80" i="6" s="1"/>
  <c r="K80" i="6"/>
  <c r="S80" i="6" s="1"/>
  <c r="J80" i="6"/>
  <c r="R80" i="6" s="1"/>
  <c r="S53" i="6"/>
  <c r="S59" i="6" s="1"/>
  <c r="T53" i="6" s="1"/>
  <c r="T59" i="6" s="1"/>
  <c r="U53" i="6" s="1"/>
  <c r="U59" i="6" s="1"/>
  <c r="S52" i="6"/>
  <c r="S58" i="6" s="1"/>
  <c r="M36" i="6"/>
  <c r="M37" i="6" s="1"/>
  <c r="M79" i="6"/>
  <c r="U79" i="6" s="1"/>
  <c r="L79" i="6"/>
  <c r="T79" i="6" s="1"/>
  <c r="K79" i="6"/>
  <c r="S79" i="6" s="1"/>
  <c r="N82" i="6"/>
  <c r="J79" i="6"/>
  <c r="R79" i="6" s="1"/>
  <c r="M78" i="6"/>
  <c r="U78" i="6" s="1"/>
  <c r="L78" i="6"/>
  <c r="T78" i="6" s="1"/>
  <c r="K78" i="6"/>
  <c r="S78" i="6" s="1"/>
  <c r="J78" i="6"/>
  <c r="R78" i="6" s="1"/>
  <c r="M27" i="6"/>
  <c r="M28" i="6" s="1"/>
  <c r="S25" i="6"/>
  <c r="S28" i="6" s="1"/>
  <c r="M77" i="6"/>
  <c r="U77" i="6" s="1"/>
  <c r="T77" i="6"/>
  <c r="K77" i="6"/>
  <c r="S77" i="6" s="1"/>
  <c r="R77" i="6"/>
  <c r="M55" i="6"/>
  <c r="M56" i="6" s="1"/>
  <c r="S81" i="6"/>
  <c r="P82" i="6"/>
  <c r="O82" i="6"/>
  <c r="M45" i="6"/>
  <c r="M46" i="6" s="1"/>
  <c r="M67" i="6"/>
  <c r="M68" i="6" s="1"/>
  <c r="Q82" i="6"/>
  <c r="R34" i="6"/>
  <c r="T52" i="6" l="1"/>
  <c r="T58" i="6" s="1"/>
  <c r="R37" i="6"/>
  <c r="U82" i="6"/>
  <c r="R82" i="6"/>
  <c r="H13" i="6" s="1"/>
  <c r="S82" i="6"/>
  <c r="P13" i="6" s="1"/>
  <c r="T82" i="6"/>
  <c r="T25" i="6"/>
  <c r="S34" i="6" l="1"/>
  <c r="S37" i="6" s="1"/>
  <c r="S72" i="6" s="1"/>
  <c r="R72" i="6"/>
  <c r="U52" i="6"/>
  <c r="U58" i="6" s="1"/>
  <c r="T34" i="6"/>
  <c r="T37" i="6" s="1"/>
  <c r="U34" i="6" s="1"/>
  <c r="U37" i="6" s="1"/>
  <c r="T28" i="6"/>
  <c r="U25" i="6" s="1"/>
  <c r="T72" i="6" l="1"/>
  <c r="U28" i="6"/>
  <c r="U72" i="6" s="1"/>
  <c r="B4" i="6" l="1"/>
  <c r="C16" i="6" l="1"/>
  <c r="AJ14" i="6"/>
  <c r="AA14" i="6"/>
  <c r="Q14" i="6"/>
  <c r="I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<sst xmlns="http://schemas.openxmlformats.org/spreadsheetml/2006/main" count="554" uniqueCount="356">
  <si>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</si>
  <si>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</si>
  <si>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</si>
  <si>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</si>
  <si>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</si>
  <si>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</si>
  <si>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</si>
  <si>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</si>
  <si>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</si>
  <si>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</si>
  <si>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</si>
  <si>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</si>
  <si>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</si>
  <si>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</si>
  <si>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</si>
  <si>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</si>
  <si>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</si>
  <si>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</si>
  <si>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</si>
  <si>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</si>
  <si>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</si>
  <si>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</si>
  <si>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</si>
  <si>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</si>
  <si>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</si>
  <si>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</si>
  <si>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</si>
  <si>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</si>
  <si>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</si>
  <si>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</si>
  <si>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</si>
  <si>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</si>
  <si>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</si>
  <si>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</si>
  <si>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</si>
  <si>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</si>
  <si>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</si>
  <si>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</si>
  <si>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</si>
  <si>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</si>
  <si>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</si>
  <si>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</si>
  <si>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</si>
  <si>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</si>
  <si>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</si>
  <si>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</si>
  <si>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</si>
  <si>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</si>
  <si>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</si>
  <si>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</si>
  <si>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</si>
  <si>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</si>
  <si>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</si>
  <si>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</si>
  <si>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</si>
  <si>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</si>
  <si>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</si>
  <si>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</si>
  <si>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</si>
  <si>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</si>
  <si>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</si>
  <si>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</si>
  <si>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</si>
  <si>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</si>
  <si>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</si>
  <si>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</si>
  <si>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</si>
  <si>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</si>
  <si>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</si>
  <si>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</si>
  <si>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</si>
  <si>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</si>
  <si>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</si>
  <si>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</si>
  <si>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</si>
  <si>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</si>
  <si>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</si>
  <si>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</si>
  <si>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</si>
  <si>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</si>
  <si>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</si>
  <si>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</si>
  <si>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</si>
  <si>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</si>
  <si>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</si>
  <si>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</si>
  <si>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</si>
  <si>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</si>
  <si>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</si>
  <si>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</si>
  <si>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</si>
  <si>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</si>
  <si>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</si>
  <si>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</si>
  <si>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</si>
  <si>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</si>
  <si>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</si>
  <si>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</si>
  <si>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</si>
  <si>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</si>
  <si>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</si>
  <si>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</si>
  <si>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</si>
  <si>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</si>
  <si>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</si>
  <si>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</si>
  <si>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</si>
  <si>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</si>
  <si>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</si>
  <si>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</si>
  <si>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</si>
  <si>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</si>
  <si>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</si>
  <si>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</si>
  <si>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</si>
  <si>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</si>
  <si>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</si>
  <si>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</si>
  <si>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</si>
  <si>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</si>
  <si>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</si>
  <si>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</si>
  <si>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</si>
  <si>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</si>
  <si>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</si>
  <si>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</si>
  <si>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</si>
  <si>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</si>
  <si>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</si>
  <si>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</si>
  <si>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</si>
  <si>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</si>
  <si>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</si>
  <si>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</si>
  <si>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</si>
  <si>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</si>
  <si>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</si>
  <si>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</si>
  <si>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</si>
  <si>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</si>
  <si>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</si>
  <si>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</si>
  <si>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</si>
  <si>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</si>
  <si>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</si>
  <si>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</si>
  <si>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</si>
  <si>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</si>
  <si>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</si>
  <si>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</si>
  <si>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</si>
  <si>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</si>
  <si>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</si>
  <si>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</si>
  <si>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</si>
  <si>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</si>
  <si>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</si>
  <si>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</si>
  <si>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</si>
  <si>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</si>
  <si>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</si>
  <si>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</si>
  <si>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</si>
  <si>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</si>
  <si>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</si>
  <si>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</si>
  <si>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</si>
  <si>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</si>
  <si>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</si>
  <si>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</si>
  <si>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</si>
  <si>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</si>
  <si>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</si>
  <si>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</si>
  <si>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</si>
  <si>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</si>
  <si>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</si>
  <si>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</si>
  <si>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</si>
  <si>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</si>
  <si>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</si>
  <si>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</si>
  <si>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</si>
  <si>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</si>
  <si>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</si>
  <si>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</si>
  <si>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</si>
  <si>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</si>
  <si>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</si>
  <si>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</si>
  <si>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</si>
  <si>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</si>
  <si>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</si>
  <si>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</si>
  <si>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</si>
  <si>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</si>
  <si>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</si>
  <si>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</si>
  <si>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</si>
  <si>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</si>
  <si>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</si>
  <si>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</si>
  <si>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</si>
  <si>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</si>
  <si>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</si>
  <si>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</si>
  <si>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 (Minambiente)</t>
  </si>
  <si>
    <t>Cumplimiento al tiempo de evaluación de los trámites ambientales resueltos por la Autoridad Ambiental</t>
  </si>
  <si>
    <t>2.5</t>
  </si>
  <si>
    <t>Por la cual se crea el Ministerio del Medio Ambiente, se reordena el Sector Público encargado de la gestión y conservación del medio ambiente y los recursos naturales renovables, se organiza el Sistema Nacional Ambiental, SINA, y se dictan otras disposiciones.</t>
  </si>
  <si>
    <t xml:space="preserve">Ley 1437 de 2011 </t>
  </si>
  <si>
    <t>Por la cual se expide el Código de Procedimiento Administrativo y de lo Contencioso Administrativo.</t>
  </si>
  <si>
    <t>Decreto 1076 de 2015 y sus modificaciones</t>
  </si>
  <si>
    <t>Decreto Único Reglamentario del Sector Ambiente y Desarrollo Sostenible.</t>
  </si>
  <si>
    <t>Resolución 2202 de 2006 y sus modificaciones</t>
  </si>
  <si>
    <t>Resolución 1058 de 2021 y sus modificaciones</t>
  </si>
  <si>
    <t>Por la cual se modifica parcialmente la resolución 2202 del 29 de diciembre de 2005 y se adoptan otras determinaciones.</t>
  </si>
  <si>
    <t xml:space="preserve">Resolución 108 de 2015 y sus modificaciones </t>
  </si>
  <si>
    <t>Por la cual se actualiza el Formato Único Nacional de Solicitud de Licencia Ambiental y se adoptan los Formatos para la Verificación Preliminar de la Documentación que conforman las solicitudes de que trata el Decreto 2041 de 2014 y se adoptan otras determinaciones.</t>
  </si>
  <si>
    <t>Decreto Ley 2811 de 1974</t>
  </si>
  <si>
    <t>Por el cual se dicta el Código Nacional de Recursos Naturales Renovables y de Protección al Medio Ambiente.</t>
  </si>
  <si>
    <t>Resolución 619 de 1997 y sus modificaciones</t>
  </si>
  <si>
    <t>Por la cual se establecen parcialmente los factores a partir de los cuales se requiere permiso de emisión atmosférica para fuentes fijas.</t>
  </si>
  <si>
    <t>Resolución 909 de 2008 y sus modificaciones</t>
  </si>
  <si>
    <t>Resolución 631 de 2015</t>
  </si>
  <si>
    <t>Resolución 1256 de 2021</t>
  </si>
  <si>
    <t>Resolución 1466 de 2021</t>
  </si>
  <si>
    <t>2.5.1. Otra  Cuál</t>
  </si>
  <si>
    <t>60 días</t>
  </si>
  <si>
    <t>Concesiones de agua</t>
  </si>
  <si>
    <t xml:space="preserve">Permisos de vertimiento </t>
  </si>
  <si>
    <t>Permisos de aprovechamiento forestal</t>
  </si>
  <si>
    <t xml:space="preserve">Permisos de emisiones atmosféricas </t>
  </si>
  <si>
    <t>2.13.1. Otra Cuál?</t>
  </si>
  <si>
    <t>Jurisdicción Autoridad Ambiental</t>
  </si>
  <si>
    <t>Cumplimiento del 100% de los términos establecidos en la normatividad vigente para la atención de los trámites ambientales.</t>
  </si>
  <si>
    <t xml:space="preserve">5. DATOS DEL RESPONSABLE DEL DILIGENCIAMIENTO Y VALIDACIÓN DE LA HOJA METODOLÓGICA </t>
  </si>
  <si>
    <t xml:space="preserve">5.1. Datos del responsable del diligenciamiento de la información  en la ficha técnica </t>
  </si>
  <si>
    <t xml:space="preserve">Dirección de Ordenamiento Ambiental Territorial y Sistema Nacional Ambiental - DOAT SINA
Dirección de Gestión Integral del Recurso Hídrico  - DGIRH
Dirección de Bosques, Biodiversidad y Servicios Ecosistémicos - DBBSE
Dirección Asuntos Ambientales Sectorial Urbano - DAASU  </t>
  </si>
  <si>
    <t>Funcionarios / Contratistas</t>
  </si>
  <si>
    <t xml:space="preserve">Ministerio de Ambiente y Desarrollo Sostenible </t>
  </si>
  <si>
    <t>5.2.  Datos del responsable de la validación de la información en la ficha técnica</t>
  </si>
  <si>
    <t>Julián David Peña Gómez (Omar Guevara)
Óscar Francisco Puerta Luchini (Nelson Anillo)
Natalia María Ramírez Martínez (Sandra Díaz )
Yiovani Palechor Mopan (María Del Carmen Cabeza)</t>
  </si>
  <si>
    <t>Directores (Cordinadores)</t>
  </si>
  <si>
    <t xml:space="preserve">Periodo objeto de reporte: </t>
  </si>
  <si>
    <t>(Hoja metodológica versión 2,0)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</si>
  <si>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</si>
  <si>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</si>
  <si>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</si>
  <si>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</si>
  <si>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</si>
  <si>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</si>
  <si>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</si>
  <si>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</si>
  <si>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</si>
  <si>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</si>
  <si>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</si>
  <si>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</si>
  <si>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</si>
  <si>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t>Para su cálculo, se diligencia la siguiente información:</t>
  </si>
  <si>
    <t>Licencias ambientales</t>
  </si>
  <si>
    <t>Línea Base Licencias Ambientales</t>
  </si>
  <si>
    <t>DÍAS HÁBILES</t>
  </si>
  <si>
    <t>Variable</t>
  </si>
  <si>
    <t>Año 1</t>
  </si>
  <si>
    <t>Año 2</t>
  </si>
  <si>
    <t>Año 3</t>
  </si>
  <si>
    <t>Año 4</t>
  </si>
  <si>
    <t>Total</t>
  </si>
  <si>
    <t>Año 0</t>
  </si>
  <si>
    <t>∑TLA: sumatoria del termino efectivo utilizado por la Autoridad Ambiental para la adopción de decisiones en los trámites de licencias ambientales en la vigencia del reporte (número de días habíles)</t>
  </si>
  <si>
    <r>
      <t>∑</t>
    </r>
    <r>
      <rPr>
        <vertAlign val="subscript"/>
        <sz val="12"/>
        <color rgb="FF000000"/>
        <rFont val="Verdana"/>
        <family val="2"/>
      </rPr>
      <t>i=1</t>
    </r>
    <r>
      <rPr>
        <sz val="12"/>
        <color rgb="FF000000"/>
        <rFont val="Verdana"/>
        <family val="2"/>
      </rPr>
      <t xml:space="preserve">NSLA: Sumatoria del número de solicitudes de licencia ambiental decididas en la vigencia del reporte </t>
    </r>
  </si>
  <si>
    <t>b. Número de solicitudes radicadas en la vigencia del reporte</t>
  </si>
  <si>
    <t>Tx LA: termino promedio efectivo de duración del trámite de licencias ambientales decididas</t>
  </si>
  <si>
    <t>c. Número de solicitudes con desistimiento de trámite vigencia del reporte</t>
  </si>
  <si>
    <t>Total de solicitudes pendientes por decidir (a+b)-c-∑i=1NSLA:</t>
  </si>
  <si>
    <t>Línea Base Concesiones de Agua</t>
  </si>
  <si>
    <r>
      <t>∑</t>
    </r>
    <r>
      <rPr>
        <vertAlign val="subscript"/>
        <sz val="12"/>
        <color rgb="FF000000"/>
        <rFont val="Verdana"/>
        <family val="2"/>
      </rPr>
      <t>i=1</t>
    </r>
    <r>
      <rPr>
        <sz val="12"/>
        <color rgb="FF000000"/>
        <rFont val="Verdana"/>
        <family val="2"/>
      </rPr>
      <t xml:space="preserve">NSCA: Sumatoria del número de solicitudes de concesiones de agua decididas en la vigencia del reporte </t>
    </r>
  </si>
  <si>
    <t>c. Número de solicitudes con desestimiento de trámite vigencia del reporte</t>
  </si>
  <si>
    <t>Total de solicitudes pendientes por decidir (a+b)-c -∑i=1NSCA</t>
  </si>
  <si>
    <t>Permisos de Vertimientos</t>
  </si>
  <si>
    <t>Línea Base Permisos de Vertimientos</t>
  </si>
  <si>
    <r>
      <t>∑</t>
    </r>
    <r>
      <rPr>
        <vertAlign val="subscript"/>
        <sz val="12"/>
        <color rgb="FF000000"/>
        <rFont val="Verdana"/>
        <family val="2"/>
      </rPr>
      <t>i=1</t>
    </r>
    <r>
      <rPr>
        <sz val="12"/>
        <color rgb="FF000000"/>
        <rFont val="Verdana"/>
        <family val="2"/>
      </rPr>
      <t xml:space="preserve">NSPV: Sumatoria del número de solicitudes de Permiso de Vertimiento decididas en la vigencia del reporte </t>
    </r>
  </si>
  <si>
    <t>Total de solicitudes pendientes por decidir (a+b)-c-∑i=1NSPV</t>
  </si>
  <si>
    <t>Aprovechamiento Forestal</t>
  </si>
  <si>
    <t>Línea Base Aprovechamiento Forestal</t>
  </si>
  <si>
    <r>
      <t>∑</t>
    </r>
    <r>
      <rPr>
        <vertAlign val="subscript"/>
        <sz val="12"/>
        <color rgb="FF000000"/>
        <rFont val="Verdana"/>
        <family val="2"/>
      </rPr>
      <t>i=1</t>
    </r>
    <r>
      <rPr>
        <sz val="12"/>
        <color rgb="FF000000"/>
        <rFont val="Verdana"/>
        <family val="2"/>
      </rPr>
      <t xml:space="preserve">NSAF: Sumatoria del número de solicitudes de Árbol aisado decididas en la vigencia del reporte </t>
    </r>
  </si>
  <si>
    <t>Emisiones atmosféricas</t>
  </si>
  <si>
    <t>Línea Base Emisiones Atmosféricas</t>
  </si>
  <si>
    <r>
      <t>∑</t>
    </r>
    <r>
      <rPr>
        <vertAlign val="subscript"/>
        <sz val="12"/>
        <color rgb="FF000000"/>
        <rFont val="Verdana"/>
        <family val="2"/>
      </rPr>
      <t>i=1</t>
    </r>
    <r>
      <rPr>
        <sz val="12"/>
        <color rgb="FF000000"/>
        <rFont val="Verdana"/>
        <family val="2"/>
      </rPr>
      <t xml:space="preserve">NSPEA: Sumatoria del número de solicitudes de Permiso de Emisiones Admosfericas  decididas en la vigencia del reporte </t>
    </r>
  </si>
  <si>
    <t>Total de solicitudes pendientes por decidir (a+b)-c-∑i=1NPEA</t>
  </si>
  <si>
    <t>Total de trámites sin resolver</t>
  </si>
  <si>
    <t>Cálculo del indicador global</t>
  </si>
  <si>
    <t>Porcentaje de cumplimiento de los términos para la atención de los trámites ambientales
PCT</t>
  </si>
  <si>
    <r>
      <t>Ponderador (P</t>
    </r>
    <r>
      <rPr>
        <b/>
        <vertAlign val="subscript"/>
        <sz val="12"/>
        <color rgb="FF000000"/>
        <rFont val="Verdana"/>
        <family val="2"/>
      </rPr>
      <t>X</t>
    </r>
    <r>
      <rPr>
        <b/>
        <sz val="12"/>
        <color rgb="FF000000"/>
        <rFont val="Verdana"/>
        <family val="2"/>
      </rPr>
      <t>)</t>
    </r>
  </si>
  <si>
    <t>Porcentaje de cumplimiento de los términos para la atención de los trámites ambientales
PCTTA</t>
  </si>
  <si>
    <t>Responsable del reporte de las variables del indicador, por parte de la Autoridad Ambiental</t>
  </si>
  <si>
    <t>Nombre del funcionario</t>
  </si>
  <si>
    <t>Correo electrónico</t>
  </si>
  <si>
    <t>Dirección</t>
  </si>
  <si>
    <r>
      <t xml:space="preserve">Vigencia: </t>
    </r>
    <r>
      <rPr>
        <sz val="8"/>
        <rFont val="Arial Narrow"/>
        <family val="2"/>
      </rPr>
      <t>10/07/2026</t>
    </r>
  </si>
  <si>
    <t>Dirección de Gestión Integral del Recurso Hídrico  (DGIRH)
Dirección de Bosques, Biodiversidad y Servicios Ecosistémicos (DBBSE)
Dirección Asuntos Ambientales Sectorial Urbano (DAASU)  
Dirección de Ordenamiento Ambiental Territorial y Sistema Nacional Ambiental (DOAT)</t>
  </si>
  <si>
    <t xml:space="preserve">Conmutador: +57 6013323821, Whatsapp: +57 3102213891
Línea gratuita nacional: 018000919301
Línea Celular: +57 3133463676											</t>
  </si>
  <si>
    <t>Ley 99 de 1993</t>
  </si>
  <si>
    <t>Por medio de la cual se establece el Formato Único Nacional de Solicitud de Aprovechamiento Forestal y Manejo Sostenible de Productos de la Flora Silvestre y  los Productos Forestales No Maderables, y se modifica parcialmente la Resolución 
2202 del 29 de diciembre de 2005.</t>
  </si>
  <si>
    <t>Por la cual se establecen los parámetros y los valores límites máximos permisibles en los vertimientos puntuales a cuerpos de aguas superficiales y a los sistemas de alcantarillado público y se dictan otras disposiciones.</t>
  </si>
  <si>
    <t>Por la cual se reglamenta el uso de las aguas residuales y se adoptan otras disposiciones.</t>
  </si>
  <si>
    <t>Por la cual se establecen las normas y estándares de emisión admisibles de contaminantes a la atmósfera por fuentes fijas y se dictan otras disposiciones.</t>
  </si>
  <si>
    <t>Por la cual se adoptan los Formularios Únicos Nacionales de Solicitud de Trámites Ambientales.</t>
  </si>
  <si>
    <t>Indicadores Mínimos de Gestión de las Corporaciones Autónomas Regionales y de Desarrollo Sostenible.</t>
  </si>
  <si>
    <t xml:space="preserve">info@minambiente.gov.co
hidrico@minambiente.gov.co 
obosques@minambiente.gov.co
Daasu@minambiente.gov.co
sina@minambiente.gov.co </t>
  </si>
  <si>
    <t>No aplica</t>
  </si>
  <si>
    <t>Término reglamentario:</t>
  </si>
  <si>
    <t>(*) El año 0 corresponde a la vigencia anterior a la formulación del PAC</t>
  </si>
  <si>
    <t>c. Número de solicitudes con desistimiento de trámite en la vigencia del reporte</t>
  </si>
  <si>
    <t>∑TPV: sumatoria del término efectivo utilizado por la Autoridad Ambiental para la adopción de decisiones en los trámites de Permisos de vertimiento en la vigencia del reporte (número de días habíles)</t>
  </si>
  <si>
    <t>Tx PV: término promedio efectivo de duración del trámite de Permisos de vertimiento de  decididas</t>
  </si>
  <si>
    <t>b. Número de solicitudes único, persistente y domestico radicadas en la vigencia del reporte</t>
  </si>
  <si>
    <t>Total de solicitudes de Aprovechamiento forestal pendientes por decidir (a+b)-c-∑i=1NSFA:</t>
  </si>
  <si>
    <r>
      <t>NÚMERO TOTAL DE TRÁMITES ∑</t>
    </r>
    <r>
      <rPr>
        <b/>
        <vertAlign val="subscript"/>
        <sz val="14"/>
        <color rgb="FF000000"/>
        <rFont val="Verdana"/>
        <family val="2"/>
      </rPr>
      <t>i=1</t>
    </r>
    <r>
      <rPr>
        <b/>
        <sz val="14"/>
        <color rgb="FF000000"/>
        <rFont val="Verdana"/>
        <family val="2"/>
      </rPr>
      <t>TNS</t>
    </r>
  </si>
  <si>
    <r>
      <t>PCT</t>
    </r>
    <r>
      <rPr>
        <b/>
        <vertAlign val="subscript"/>
        <sz val="12"/>
        <color rgb="FF000000"/>
        <rFont val="Verdana"/>
        <family val="2"/>
      </rPr>
      <t xml:space="preserve"> LA</t>
    </r>
    <r>
      <rPr>
        <b/>
        <sz val="12"/>
        <color rgb="FF000000"/>
        <rFont val="Verdana"/>
        <family val="2"/>
      </rPr>
      <t>: Porcentaje de cumplimiento de los términos para la atención de los trámites ambientales para Licencia Ambiental</t>
    </r>
  </si>
  <si>
    <r>
      <t>PCT</t>
    </r>
    <r>
      <rPr>
        <b/>
        <vertAlign val="subscript"/>
        <sz val="12"/>
        <color rgb="FF000000"/>
        <rFont val="Verdana"/>
        <family val="2"/>
      </rPr>
      <t xml:space="preserve"> CA</t>
    </r>
    <r>
      <rPr>
        <b/>
        <sz val="12"/>
        <color rgb="FF000000"/>
        <rFont val="Verdana"/>
        <family val="2"/>
      </rPr>
      <t>: Porcentaje de cumplimiento de los términos para la atención de los trámites ambientales para Concesiones de Agua</t>
    </r>
  </si>
  <si>
    <r>
      <t>PCT</t>
    </r>
    <r>
      <rPr>
        <b/>
        <vertAlign val="subscript"/>
        <sz val="12"/>
        <color rgb="FF000000"/>
        <rFont val="Verdana"/>
        <family val="2"/>
      </rPr>
      <t xml:space="preserve"> PV</t>
    </r>
    <r>
      <rPr>
        <b/>
        <sz val="12"/>
        <color rgb="FF000000"/>
        <rFont val="Verdana"/>
        <family val="2"/>
      </rPr>
      <t>: Porcentaje de cumplimiento de los términos para la atención de los trámites ambientales para Permiso de vertimiento</t>
    </r>
  </si>
  <si>
    <t xml:space="preserve">Tx AF: término promedio efectivo de duración del trámite </t>
  </si>
  <si>
    <r>
      <t>PCT</t>
    </r>
    <r>
      <rPr>
        <b/>
        <vertAlign val="subscript"/>
        <sz val="12"/>
        <color rgb="FF000000"/>
        <rFont val="Verdana"/>
        <family val="2"/>
      </rPr>
      <t xml:space="preserve"> AF</t>
    </r>
    <r>
      <rPr>
        <b/>
        <sz val="12"/>
        <color rgb="FF000000"/>
        <rFont val="Verdana"/>
        <family val="2"/>
      </rPr>
      <t>: Porcentaje de cumplimiento de los términos para la atención de los trámites ambientales para Aprovechamiento Forestal</t>
    </r>
  </si>
  <si>
    <t>∑TAF: sumatoria del término efectivo utilizado por la Autoridad Ambiental para la adopción de decisiones en los trámites de Aprovechamiento Forestal en la vigencia del reporte (número de días habíles)</t>
  </si>
  <si>
    <r>
      <t>∑</t>
    </r>
    <r>
      <rPr>
        <vertAlign val="subscript"/>
        <sz val="12"/>
        <color rgb="FF000000"/>
        <rFont val="Verdana"/>
        <family val="2"/>
      </rPr>
      <t>i=1</t>
    </r>
    <r>
      <rPr>
        <sz val="12"/>
        <color rgb="FF000000"/>
        <rFont val="Verdana"/>
        <family val="2"/>
      </rPr>
      <t xml:space="preserve">NSAF: Sumatoria del número de solicitudes Aprovechamiento Forestal único, persisitente y doméstico decididas en la vigencia del reporte </t>
    </r>
  </si>
  <si>
    <r>
      <t>PCT</t>
    </r>
    <r>
      <rPr>
        <b/>
        <vertAlign val="subscript"/>
        <sz val="12"/>
        <color rgb="FF000000"/>
        <rFont val="Verdana"/>
        <family val="2"/>
      </rPr>
      <t xml:space="preserve"> PEA</t>
    </r>
    <r>
      <rPr>
        <b/>
        <sz val="12"/>
        <color rgb="FF000000"/>
        <rFont val="Verdana"/>
        <family val="2"/>
      </rPr>
      <t>: Porcentaje de cumplimiento de los términos para la atención de los trámites ambientales para  Emisiones Admosféricas</t>
    </r>
  </si>
  <si>
    <t>Tx PEA: término promedio efectivo de duración del trámite de Permiso de Emisiones Atmosféricas decididas</t>
  </si>
  <si>
    <r>
      <t xml:space="preserve"> a) </t>
    </r>
    <r>
      <rPr>
        <b/>
        <sz val="10"/>
        <rFont val="Arial Narrow"/>
        <family val="2"/>
      </rPr>
      <t>Únicos</t>
    </r>
    <r>
      <rPr>
        <sz val="10"/>
        <rFont val="Arial Narrow"/>
        <family val="2"/>
      </rPr>
      <t xml:space="preserve">. Los que se realizan por una sola vez, en áreas donde con base en estudios técnicos se demuestre mejor aptitud de uso del suelo diferente al forestal o cuando existan razones de utilidad pública e interés social. Los aprovechamientos forestales únicos pueden contener la obligación de dejar limpio el terreno, al término del aprovechamiento, pero no la de renovar o conservar el bosque;
 b) </t>
    </r>
    <r>
      <rPr>
        <b/>
        <sz val="10"/>
        <rFont val="Arial Narrow"/>
        <family val="2"/>
      </rPr>
      <t>Persistentes</t>
    </r>
    <r>
      <rPr>
        <sz val="10"/>
        <rFont val="Arial Narrow"/>
        <family val="2"/>
      </rPr>
      <t xml:space="preserve">. Los que se efectúan con criterios de sostenibilidad y con la obligación de conservar el rendimiento normal del bosque con técnicas silvícolas, que permitan su renovación. Por rendimiento normal del bosque se entiende su desarrollo o producción sostenible, de manera tal que se garantice la permanencia del bosque;
 c) </t>
    </r>
    <r>
      <rPr>
        <b/>
        <sz val="10"/>
        <rFont val="Arial Narrow"/>
        <family val="2"/>
      </rPr>
      <t>Domésticos</t>
    </r>
    <r>
      <rPr>
        <sz val="10"/>
        <rFont val="Arial Narrow"/>
        <family val="2"/>
      </rPr>
      <t xml:space="preserve">. Los que se efectúan exclusivamente para satisfacer necesidades vitales domesticas sin que se puedan comercializar sus productos.
Así mismo, se incluirá el  trámite para árboles aislados, que no es una clase de aprovechamiento sino un recurso forestal, los cuales pueden estar ubicados dentro o fuera de la cobertura de bosque natural y están definidos por el Decreto 1076 de 2015, artículo 2.2.1.1.1.1, así:
(...) </t>
    </r>
    <r>
      <rPr>
        <b/>
        <sz val="10"/>
        <rFont val="Arial Narrow"/>
        <family val="2"/>
      </rPr>
      <t>Árboles aislados</t>
    </r>
    <r>
      <rPr>
        <sz val="10"/>
        <rFont val="Arial Narrow"/>
        <family val="2"/>
      </rPr>
      <t xml:space="preserve"> dentro de la cobertura de bosque natural. Son los árboles ubicados en terrenos de dominio público o en predios de propiedad privada que se encuentren caídos o muertos por causas naturales, o que por razones de orden fitosanitario debidamente comprobadas, requieran ser talados. Árboles aislados fuera de la cobertura de bosque natural. Son los individuos que resulten de regeneración natural, árboles plantados o establecidos y que no son parte de una cobertura de bosque natural o cultivo forestal con fines comerciales (...)</t>
    </r>
  </si>
  <si>
    <t xml:space="preserve">"Informe consolidado de avance de los informes del Plan de Acción Cuatrienal de las Corporaciones Autónomas Regionales y de Desarrollo Sostenible" en la página web MinAmbiente www.minambiente.gov.co </t>
  </si>
  <si>
    <r>
      <t xml:space="preserve">3. </t>
    </r>
    <r>
      <rPr>
        <b/>
        <sz val="10"/>
        <rFont val="Arial Narrow"/>
        <family val="2"/>
      </rPr>
      <t>Concesiones de agua</t>
    </r>
    <r>
      <rPr>
        <sz val="10"/>
        <rFont val="Arial Narrow"/>
        <family val="2"/>
      </rPr>
      <t xml:space="preserve">: Se entenderá por consesión de agua las que se denominen así para las aguas superficiales, subterráneas, de reúso y las termominerales.
4. </t>
    </r>
    <r>
      <rPr>
        <b/>
        <sz val="10"/>
        <rFont val="Arial Narrow"/>
        <family val="2"/>
      </rPr>
      <t>Vertimiento</t>
    </r>
    <r>
      <rPr>
        <sz val="10"/>
        <rFont val="Arial Narrow"/>
        <family val="2"/>
      </rPr>
      <t xml:space="preserve">: Descarga final a un cuerpo de agua, a un alcantarillado o al suelo, de elementos, sustancias o compuestos contenidos en un medio líquido. 
5. </t>
    </r>
    <r>
      <rPr>
        <b/>
        <sz val="10"/>
        <rFont val="Arial Narrow"/>
        <family val="2"/>
      </rPr>
      <t>Permiso de emisión atmosférica:</t>
    </r>
    <r>
      <rPr>
        <sz val="10"/>
        <rFont val="Arial Narrow"/>
        <family val="2"/>
      </rPr>
      <t xml:space="preserve"> El permiso de emisión atmosférica es el que concede la autoridad ambiental competente, mediante acto administrativo, para que una persona natural o jurídica, pública o privada, dentro de los límites permisibles establecidos en las normas ambientales respectivas, pueda realizar emisiones al aire. El permiso sólo se otorgará al propietario de la obra, empresa, actividad, industria o establecimiento que origina las emisiones confome lo establece el artículo 2.2.5.1.7.1 y siguientes.</t>
    </r>
  </si>
  <si>
    <t xml:space="preserve">Sina@minambiente.gov.co 
hidrico@minambiente.gov.co 
obosques@minambiente.gov.co
Daasu@minambiente.gov.co </t>
  </si>
  <si>
    <t xml:space="preserve">DOAT SINA: Marha Catalina Flórez, Camilo Navarro 
DGIRH: Andrea Torres, Yury Murcia, Julian Robles, Diana Callejas.
DBBSE: Viviana Castiblanco, Carolina Eslava, Joana Lemus.
DAASU: Andrea Carolina Reina, Fredy Johany Díaz </t>
  </si>
  <si>
    <t>∑TCA: sumatoria del término efectivo utilizado por la Autoridad Ambiental para la adopción de decisiones en los trámites de concesiones de agua en la vigencia del reporte (número de días habíles)</t>
  </si>
  <si>
    <t>Tx CA: Término promedio efectivo de duración del trámite de conseciones de agua decididas</t>
  </si>
  <si>
    <t>∑TPEA: sumatoria del término efectivo utilizado por la Autoridad Ambiental para la adopción de decisiones en los trámites de Permiso de Emisiones Admosfericas en la vigencia del reporte (número de días habíles)</t>
  </si>
  <si>
    <t>Corporaciones Autónomas Regionales y de Desarrollo Sostenible.
Autoridades Ambientales Urbanas (cuando aplique).</t>
  </si>
  <si>
    <r>
      <t xml:space="preserve">Porcentaje de cumplimiento de los términos para la atención de trámites ambientales:
Donde: 
</t>
    </r>
    <r>
      <rPr>
        <b/>
        <sz val="10"/>
        <rFont val="Arial Narrow"/>
        <family val="2"/>
      </rPr>
      <t>PCT</t>
    </r>
    <r>
      <rPr>
        <sz val="10"/>
        <rFont val="Arial Narrow"/>
        <family val="2"/>
      </rPr>
      <t xml:space="preserve">: Porcentaje de cumplimiento de los términos para la atención de los trámites ambientales
</t>
    </r>
    <r>
      <rPr>
        <b/>
        <sz val="10"/>
        <rFont val="Arial Narrow"/>
        <family val="2"/>
      </rPr>
      <t>x</t>
    </r>
    <r>
      <rPr>
        <sz val="10"/>
        <rFont val="Arial Narrow"/>
        <family val="2"/>
      </rPr>
      <t xml:space="preserve">: Licencias ambientales, concesiones de agua (subterráneas y superficiales), permisos de aprovechamiento forestal (doméstico, persistente, único y aislados), permiso de emisiones atmosféricas y permisos de vertimiento de agua (aguas superficiales, aguas marinas o al suelo)
</t>
    </r>
    <r>
      <rPr>
        <b/>
        <sz val="10"/>
        <rFont val="Arial Narrow"/>
        <family val="2"/>
      </rPr>
      <t>t</t>
    </r>
    <r>
      <rPr>
        <sz val="10"/>
        <rFont val="Arial Narrow"/>
        <family val="2"/>
      </rPr>
      <t xml:space="preserve"> : Término establecido en la normatividad vigente para el trámite x.
∑Tx: Sumatoria del tiempo efectivo utilizado por la Autoridad Ambiental para la adopción de decisiones del trámite de x.
∑ i=1  NSx: sumatoria del número de solicitudes decididas de x en la vigencia del reporte sin tener en cuenta la vigencia del radicado de la solicitud por parte del usuario.
i = 1: Vigencia del reporte
El cálculo del indicador:
Donde: 
PCTTA: Porcentaje de cumplimiento de los términos para la atención de los trámites ambientales.
PCT LA: Porcentaje de cumplimiento de los términos para la atención de los trámites ambientales para Licencia Ambiental.
PCT AF: Porcentaje de cumplimiento de los términos para la atención de los trámites ambientales para Aprovechamiento Forestal.
PCT CA: Porcentaje de cumplimiento de los términos para la atención de los trámites ambientales para Concesión de aguas.
PCT PV: Porcentaje de cumplimiento de los términos para la atención de los trámites ambientales para Permiso de Vertimiento.
PCT EA: Porcentaje de cumplimiento de los términos para la atención de los trámites ambientales para Emisión Atmosférica.
Px : Ponderador para el trámite
Para el cálculo del ponderador para el trámite:
</t>
    </r>
  </si>
  <si>
    <t xml:space="preserve">Para el cálculo del indicador se debe entender como tiempo efectivo, el periodo de tiempo en días hábiles que dura el proceso en manos de la autoridad ambiental, que resulta de descontar del tiempo total desde la radicación de la solicitud hasta la manifestación final de la autoridad ambiental, descontando el tiempo utilizado por el peticionario para atender los actos de trámite expedidos en el proceso. En los casos de audiencias públicas, consultas previas y cual quier otro trámite que requiera de suspención de los terminos, el tiempo que dure la suspensión no se deberá tener en cuenta para el cálculo del tiempo efectivo de la evaluación del trámite.
Para el cálculo del indicador se contabilizarán todas las solicitudes que fueron resueltas en la vigencia del reporte sin tener en cuenta la fecha de la radicación de la solicitud; se entiende por resueltos aquellos trámites que por acto administrativo se otorgue o niegue; no se contabilizaran aquellas que se archiven en el proceso de evaluación por la no presentación de requerimientos realizados al usuario en actos administrativos de trámite.  </t>
  </si>
  <si>
    <r>
      <t xml:space="preserve">1. </t>
    </r>
    <r>
      <rPr>
        <b/>
        <sz val="10"/>
        <rFont val="Arial Narrow"/>
        <family val="2"/>
      </rPr>
      <t>Licencia ambiental</t>
    </r>
    <r>
      <rPr>
        <sz val="10"/>
        <rFont val="Arial Narrow"/>
        <family val="2"/>
      </rPr>
      <t xml:space="preserve"> : los trámites  de licencia ambiental que se reportaran para el calculo del indicador serán aquellos tramites que indica el artículo  2.2.2.3.2.3. del Decreto 1076 de 2015  los cuales son competencia de las Corporaciones Autónomas Regionales "(...) Las Corporaciones Autónomas Regionales, las de Desarrollo Sostenible, los Grandes Centros Urbanos y las autoridades ambientales creadas mediante la Ley 768 de 2002, otorgarán o negarán la licencia ambiental para los siguientes proyectos, obras o actividades, que se ejecuten en el área de su jurisdicción (...)"
2. </t>
    </r>
    <r>
      <rPr>
        <b/>
        <sz val="10"/>
        <rFont val="Arial Narrow"/>
        <family val="2"/>
      </rPr>
      <t>Aprovechamiento forestal</t>
    </r>
    <r>
      <rPr>
        <sz val="10"/>
        <rFont val="Arial Narrow"/>
        <family val="2"/>
      </rPr>
      <t>: Conforme al artículo 2.2.1.1.1.1. del Decreto 1076 de 2015 indica que “Es la extracción de productos de un bosque y comprende desde la obtención hasta el momento de su transformación.”
Para el reporte de los tiempos de aprovechamiento forestal se tendrán en cuenta las siguientes clases de aprovechamiento forestal de conformidad con el artículo 2.2.1.1.3.1 del Decreto 1076 de 2015:</t>
    </r>
  </si>
  <si>
    <t>Año 0*</t>
  </si>
  <si>
    <t>a. Número de solicitudes sin desición a corte 31 de diciembre de la vigencia anterior a la formulación del PAC</t>
  </si>
  <si>
    <t>a. Número de solicitudes de Aprovechamiento forestal único, persistente y doméstico sin desición a corte 31 de diciembre de la vigencia anterior a la formulación del PAC</t>
  </si>
  <si>
    <t>a1. Número de solicitudes de árbol aislado sin desición a corte 31 de diciembre de la vigencia anterior a la formulación del PAC</t>
  </si>
  <si>
    <t>c. Número de solicitudes único, persistente y domestico con desistimiento de trámite vigencia del reporte</t>
  </si>
  <si>
    <t>b1. Número de solicitudes de árbol aislado radicadas en la vigencia del reporte</t>
  </si>
  <si>
    <t>c1. Número de solicitudes de árbol aislado con desistimiento de trámite vigencia del reporte</t>
  </si>
  <si>
    <t>Total de solicitudes de árbol aislado pendientes por decidir (a1+b1)-c1-∑i=1NSFA:</t>
  </si>
  <si>
    <r>
      <t xml:space="preserve">El indicador mide los cambios en la eficacia por parte de la Corporación Autonóma Regional y de Desarrollo Sostenible, en la resolución de las solicitudes de trámites ambientales (licencias ambientales; concesiones de agua subterráneas y superficiales; permisos de aprovechamiento forestal doméstico, persistente, único y de árbol aislado; permisos de emisiones atmosféricas y permisos de vertimiento de agua al medio natural: aguas superficiales, aguas marinas o al suelo).
Se entiende por trámite ambiental el conjunto de requisitos, pasos o acciones, regulados por el Estado dentro de un procedimiento administrativo misional que deben efectuar los ciudadanos ante una institución de la administración pública, o particular que ejerce funciones administrativas, para hacer efectivo un derecho o cumplir con una obligación prevista o autorizada por la ley, cuyo resultado es un producto o servicio. (DAPF, disponible en línea en: https://www.funcionpublica.gov.co/glosario/-/wiki/Glosario+2/Tr%C3%A1mite).
Se entiende por término el plazo previsto por la normatividad vigente en cada caso, para resolver los diferentes trámites ambientales (corresponde únicamente a la duración del trámite en manos de la autoridad ambiental).
Las autorizaciones administrativas ambientales, cualquiera que sea su denominación específica, corresponde a la facultad que otorga la administración a un usuario de carácter público o privado para el uso (utilización o aprovechamiento) o afectación de los recursos naturales renovables o la ejecución de proyectos, obras o actividades que puedan producir deterioro grave a los recursos naturales renovables o al medio ambiente o introducir modificaciones considerables o notorias al paisaje, previa comprobación de su adecuación al ordenamiento jurídico y valoración del interés afectado, las cuales se traducen en permisos, concesiones, autorizaciones, asociaciones y licencias ambientales.  
La Ley 99 de 1993 en su artículo 70 establece que todo trámite ambiental requiere acto de iniciación de trámite que se notificará y publicará en los términos previstos en el Código Contencioso Administrativo. 
Cada autorización administrativa posee un </t>
    </r>
    <r>
      <rPr>
        <b/>
        <sz val="10"/>
        <rFont val="Arial Narrow"/>
        <family val="2"/>
      </rPr>
      <t>término y procedimiento propio</t>
    </r>
    <r>
      <rPr>
        <sz val="10"/>
        <rFont val="Arial Narrow"/>
        <family val="2"/>
      </rPr>
      <t>: (i) el término establecido para la evaluación de una Licencia Ambiental es de 115 días hábiles hasta la resolución que otorga o niega la licencia ambiental, (ii) para las concesiones de agua subterráneas y superficiales, 66 días hábiles hasta la expedición del acto administrativo de otorgamiento o negación del caudal, (iii) para los permisos de aprovechamiento forestal doméstico, persistente y único es de 56 días habiles hasta la expedición del acto administrativo de otorgamiento o negación del permiso, (iv) para los permisos de emisiones atmosféricas es de 101 días hábiles hasta la expedición del acto administrativo de otorgamiento o negación (estos términos no aplican cuando el permiso de emisión se tramita dentro de la licencia ambiental) y (v) para permisos de vertimiento al agua o al suelo, 100 días hábiles hasta la expedición del acto administrativo de otorgamiento o negación. En todos los casos, los tiempos mencionados inician desde la radicación de la soliciitud del permiso e incluyen los dias de notificación personal y por aviso del auto de inicio de trámite y del acto administrativo que otorga o niega el permiso, licencia, concesión o autorización, según corresponda.
En el trámite ambiental de aprovechamiento forestal se reportarán los aprovechamientos forestales únicos, domésticos y persistentes de bosque natural, así como las autorizaciones de árboles aislados dentro y fuera de la cobertura de bosque natural, que conforme al artículo 2.2.1.1.1.1 del Decreto 1076 de 2015 se definen como (...) Árboles aislados dentro de la cobertura de bosque natural. Son los árboles ubicados en terrenos de dominio público o en predios de propiedad privada que se encuentren caídos o muertos por causas naturales, o que por razones de orden fitosanitario debidamente comprobadas, requieran ser talados; Árboles aislados fuera de la cobertura de bosque natural. Son los individuos que resulten de regeneración natural, árboles plantados o establecidos y que no son parte de una cobertura de bosque natural o cultivo. forestal con fines comerciales. (...)</t>
    </r>
  </si>
  <si>
    <r>
      <t xml:space="preserve">Donde:
∑ i=1 NSx: sumatoria del número de solicitudes decididas de x en la vigencia del reporte sin tener en cuenta la vigencia del radicado de la solicitud por parte del usuario.
∑ i=1 TNS: sumatoria del número de solicitudes de todos los trámites decididos en la vigencia del reporte sin tener en cuenta la vigencia del radicado de la solicitud por parte del usuario.
Para cada uno de los trámites ambientales deberá establecer la línea base así:
El total de trámites sin resolver (sin decisión) corresponde a la diferencia entre los trámites radicados y los trámites decididos durante la vigencia; no obstante, la Corporación reportará únicamente aquellos trámites que, conforme a los términos legales y al procedimiento aplicable, deban ser resueltos durante la vigencia de reporte.
En consecuencia, los trámites radicados al final de la vigencia cuyos términos legales de decisión se extiendan al período siguiente no deberán ser considerados por la Corporación como trámites sin resolver (sin decisión) para efectos de la medición del indicador, toda vez que aún se encuentran dentro del plazo legal establecido para su atención. De esta manera, el indicador refleja de manera objetiva la gestión institucional, sin afectar su resultado por la inclusión de trámites que, conforme a la normativa vigente, no han agotado el término previsto para su decisión.
Para su cálculo, se diligencia la siguiente información:
</t>
    </r>
    <r>
      <rPr>
        <b/>
        <u/>
        <sz val="10"/>
        <rFont val="Arial Narrow"/>
        <family val="2"/>
      </rPr>
      <t>Licencias ambientales</t>
    </r>
    <r>
      <rPr>
        <sz val="10"/>
        <rFont val="Arial Narrow"/>
        <family val="2"/>
      </rPr>
      <t xml:space="preserve">:
</t>
    </r>
  </si>
  <si>
    <t>El indicador mide el porcentaje de cumplimiento de los términos para la atención de los trámites ambientales (Licencias ambientales, concesiones de agua [subterráneas y superficiales], permisos de aprovechamiento forestal [doméstico, persistente y único], permiso de emisiones atmosféricas y permisos de vertimiento de agua [aguas superficiales, aguas marinas o al suelo]), por parte de las Corporaciones autónomas Regionales y de Desarrollo Sostenible conforme a su Plan de Acción Cuatrienal.</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</si>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</sst>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0;\-0;;@"/>
    <numFmt numFmtId="165" formatCode="0.0"/>
    <numFmt numFmtId="166" formatCode="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u/>
      <sz val="10"/>
      <color theme="10"/>
      <name val="Arial"/>
      <family val="2"/>
    </font>
    <font>
      <sz val="9"/>
      <color rgb="FF000000"/>
      <name val="Arial Narrow"/>
      <family val="2"/>
    </font>
    <font>
      <sz val="9"/>
      <color rgb="FF00B050"/>
      <name val="Arial Narrow"/>
      <family val="2"/>
    </font>
    <font>
      <sz val="10"/>
      <name val="Arial"/>
      <family val="2"/>
    </font>
    <font>
      <u/>
      <sz val="10"/>
      <color theme="10"/>
      <name val="Arial Narrow"/>
      <family val="2"/>
    </font>
    <font>
      <sz val="10"/>
      <color rgb="FF605E5C"/>
      <name val="Arial"/>
      <family val="2"/>
    </font>
    <font>
      <vertAlign val="subscript"/>
      <sz val="12"/>
      <color rgb="FF000000"/>
      <name val="Verdana"/>
      <family val="2"/>
    </font>
    <font>
      <b/>
      <vertAlign val="subscript"/>
      <sz val="12"/>
      <color rgb="FF000000"/>
      <name val="Verdana"/>
      <family val="2"/>
    </font>
    <font>
      <b/>
      <u/>
      <sz val="10"/>
      <name val="Arial Narrow"/>
      <family val="2"/>
    </font>
    <font>
      <sz val="10"/>
      <color theme="1"/>
      <name val="Arial Narrow"/>
      <family val="2"/>
    </font>
    <font>
      <b/>
      <sz val="14"/>
      <color rgb="FF000000"/>
      <name val="Verdana"/>
      <family val="2"/>
    </font>
    <font>
      <b/>
      <vertAlign val="subscript"/>
      <sz val="14"/>
      <color rgb="FF000000"/>
      <name val="Verdana"/>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s>
  <borders count="13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top style="medium">
        <color indexed="64"/>
      </top>
      <bottom/>
      <diagonal/>
    </border>
    <border>
      <left style="thin">
        <color rgb="FF000000"/>
      </left>
      <right/>
      <top style="thin">
        <color rgb="FF000000"/>
      </top>
      <bottom/>
      <diagonal/>
    </border>
    <border>
      <left/>
      <right style="thin">
        <color auto="1"/>
      </right>
      <top style="thin">
        <color rgb="FF000000"/>
      </top>
      <bottom/>
      <diagonal/>
    </border>
    <border>
      <left style="thin">
        <color indexed="64"/>
      </left>
      <right/>
      <top style="thin">
        <color rgb="FF000000"/>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style="thin">
        <color auto="1"/>
      </left>
      <right/>
      <top/>
      <bottom style="hair">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auto="1"/>
      </left>
      <right style="thin">
        <color auto="1"/>
      </right>
      <top style="thin">
        <color auto="1"/>
      </top>
      <bottom/>
      <diagonal/>
    </border>
    <border>
      <left/>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s>
  <cellStyleXfs count="22">
    <xf numFmtId="0" fontId="0" fillId="0" borderId="0"/>
    <xf numFmtId="0" fontId="23" fillId="0" borderId="0" applyNumberFormat="0" applyFill="0" applyBorder="0" applyAlignment="0" applyProtection="0"/>
    <xf numFmtId="0" fontId="6" fillId="0" borderId="0"/>
    <xf numFmtId="0" fontId="15" fillId="0" borderId="0"/>
    <xf numFmtId="0" fontId="24" fillId="0" borderId="0" applyNumberFormat="0" applyFill="0" applyBorder="0" applyAlignment="0" applyProtection="0"/>
    <xf numFmtId="9" fontId="6" fillId="0" borderId="0" applyFont="0" applyFill="0" applyBorder="0" applyAlignment="0" applyProtection="0"/>
    <xf numFmtId="0" fontId="6" fillId="0" borderId="0"/>
    <xf numFmtId="9" fontId="15"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44" fillId="0" borderId="0" applyNumberForma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9" fontId="4" fillId="0" borderId="0" applyFont="0" applyFill="0" applyBorder="0" applyAlignment="0" applyProtection="0"/>
    <xf numFmtId="0" fontId="3" fillId="0" borderId="0"/>
    <xf numFmtId="9" fontId="47" fillId="0" borderId="0" applyFont="0" applyFill="0" applyBorder="0" applyAlignment="0" applyProtection="0"/>
    <xf numFmtId="0" fontId="2" fillId="0" borderId="0"/>
    <xf numFmtId="43" fontId="2" fillId="0" borderId="0" applyFont="0" applyFill="0" applyBorder="0" applyAlignment="0" applyProtection="0"/>
    <xf numFmtId="0" fontId="1" fillId="0" borderId="0"/>
  </cellStyleXfs>
  <cellXfs count="638">
    <xf numFmtId="0" fontId="0" fillId="0" borderId="0" xfId="0"/>
    <xf numFmtId="0" fontId="7" fillId="0" borderId="0" xfId="0" applyFont="1" applyAlignment="1">
      <alignment horizontal="center" vertical="center" wrapText="1"/>
    </xf>
    <xf numFmtId="0" fontId="8" fillId="0" borderId="0" xfId="0" applyFont="1"/>
    <xf numFmtId="0" fontId="0" fillId="0" borderId="0" xfId="0" applyAlignment="1">
      <alignment horizontal="center"/>
    </xf>
    <xf numFmtId="0" fontId="13" fillId="0" borderId="9" xfId="0"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9" xfId="0" applyFont="1" applyBorder="1" applyAlignment="1">
      <alignment vertical="center" wrapText="1"/>
    </xf>
    <xf numFmtId="0" fontId="13" fillId="0" borderId="1" xfId="0" applyFont="1" applyBorder="1" applyAlignment="1">
      <alignment vertical="center" wrapText="1"/>
    </xf>
    <xf numFmtId="0" fontId="13" fillId="0" borderId="6" xfId="0" quotePrefix="1" applyFont="1" applyBorder="1" applyAlignment="1">
      <alignment vertical="center" wrapText="1"/>
    </xf>
    <xf numFmtId="0" fontId="13" fillId="0" borderId="5" xfId="0" quotePrefix="1" applyFont="1" applyBorder="1" applyAlignment="1">
      <alignment vertical="center" wrapText="1"/>
    </xf>
    <xf numFmtId="0" fontId="13" fillId="0" borderId="7" xfId="0" quotePrefix="1" applyFont="1" applyBorder="1" applyAlignment="1">
      <alignment horizontal="left" vertical="center" wrapText="1"/>
    </xf>
    <xf numFmtId="0" fontId="13" fillId="0" borderId="11" xfId="0" quotePrefix="1" applyFont="1" applyBorder="1" applyAlignment="1">
      <alignment horizontal="left" vertical="center" wrapText="1"/>
    </xf>
    <xf numFmtId="0" fontId="13" fillId="0" borderId="12" xfId="0" quotePrefix="1" applyFont="1" applyBorder="1" applyAlignment="1">
      <alignment horizontal="left" vertical="center" wrapText="1"/>
    </xf>
    <xf numFmtId="0" fontId="13" fillId="0" borderId="8" xfId="0" applyFont="1" applyBorder="1" applyAlignment="1">
      <alignment vertical="center" wrapText="1"/>
    </xf>
    <xf numFmtId="0" fontId="13" fillId="0" borderId="10" xfId="0" applyFont="1" applyBorder="1" applyAlignment="1">
      <alignment vertical="center" wrapText="1"/>
    </xf>
    <xf numFmtId="0" fontId="13"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7" fillId="2" borderId="0" xfId="0" applyFont="1" applyFill="1" applyAlignment="1">
      <alignment horizontal="center" vertical="center" wrapText="1"/>
    </xf>
    <xf numFmtId="0" fontId="8" fillId="2" borderId="0" xfId="0" applyFont="1" applyFill="1"/>
    <xf numFmtId="0" fontId="0" fillId="2" borderId="0" xfId="0" applyFill="1"/>
    <xf numFmtId="0" fontId="13" fillId="2" borderId="5" xfId="0" quotePrefix="1" applyFont="1" applyFill="1" applyBorder="1" applyAlignment="1">
      <alignment horizontal="left" vertical="center" wrapText="1"/>
    </xf>
    <xf numFmtId="0" fontId="13" fillId="2" borderId="7" xfId="0" quotePrefix="1" applyFont="1" applyFill="1" applyBorder="1" applyAlignment="1">
      <alignment horizontal="left" vertical="center" wrapText="1"/>
    </xf>
    <xf numFmtId="0" fontId="13" fillId="2" borderId="12" xfId="0" quotePrefix="1" applyFont="1" applyFill="1" applyBorder="1" applyAlignment="1">
      <alignment horizontal="left" vertical="center" wrapText="1"/>
    </xf>
    <xf numFmtId="0" fontId="13" fillId="2" borderId="9" xfId="0" applyFont="1" applyFill="1" applyBorder="1" applyAlignment="1">
      <alignment vertical="center" wrapText="1"/>
    </xf>
    <xf numFmtId="0" fontId="13" fillId="2" borderId="10" xfId="0" applyFont="1" applyFill="1" applyBorder="1" applyAlignment="1">
      <alignment vertical="center" wrapText="1"/>
    </xf>
    <xf numFmtId="0" fontId="13" fillId="0" borderId="12" xfId="0" applyFont="1" applyBorder="1" applyAlignment="1">
      <alignment horizontal="center" vertical="center" wrapText="1"/>
    </xf>
    <xf numFmtId="0" fontId="13" fillId="2" borderId="13" xfId="0" applyFont="1" applyFill="1" applyBorder="1" applyAlignment="1">
      <alignment horizontal="center" vertical="center" wrapText="1"/>
    </xf>
    <xf numFmtId="0" fontId="13" fillId="2" borderId="31" xfId="0" applyFont="1" applyFill="1" applyBorder="1" applyAlignment="1">
      <alignment vertical="center" wrapText="1"/>
    </xf>
    <xf numFmtId="0" fontId="13" fillId="2" borderId="37" xfId="0" applyFont="1" applyFill="1" applyBorder="1" applyAlignment="1">
      <alignment horizontal="center" vertical="center" wrapText="1"/>
    </xf>
    <xf numFmtId="0" fontId="13" fillId="2" borderId="41"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15" fillId="6" borderId="0" xfId="0" applyFont="1" applyFill="1"/>
    <xf numFmtId="0" fontId="15" fillId="5" borderId="0" xfId="0" applyFont="1" applyFill="1"/>
    <xf numFmtId="0" fontId="13" fillId="0" borderId="28"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36" xfId="0" quotePrefix="1" applyFont="1" applyBorder="1" applyAlignment="1">
      <alignment horizontal="center" vertical="center" wrapText="1"/>
    </xf>
    <xf numFmtId="0" fontId="13" fillId="0" borderId="51" xfId="0" quotePrefix="1" applyFont="1" applyBorder="1" applyAlignment="1">
      <alignment horizontal="center" vertical="center" wrapText="1"/>
    </xf>
    <xf numFmtId="0" fontId="11" fillId="9" borderId="1" xfId="0" applyFont="1" applyFill="1" applyBorder="1" applyAlignment="1">
      <alignment horizontal="center" vertical="center" wrapText="1"/>
    </xf>
    <xf numFmtId="0" fontId="11" fillId="11" borderId="6" xfId="0" applyFont="1" applyFill="1" applyBorder="1" applyAlignment="1">
      <alignment vertical="center"/>
    </xf>
    <xf numFmtId="0" fontId="11" fillId="11" borderId="5" xfId="0" applyFont="1" applyFill="1" applyBorder="1" applyAlignment="1">
      <alignment vertical="center"/>
    </xf>
    <xf numFmtId="0" fontId="11" fillId="11" borderId="7" xfId="0" applyFont="1" applyFill="1" applyBorder="1" applyAlignment="1">
      <alignment vertical="center"/>
    </xf>
    <xf numFmtId="0" fontId="11" fillId="11" borderId="3" xfId="0" applyFont="1" applyFill="1" applyBorder="1" applyAlignment="1">
      <alignment vertical="center"/>
    </xf>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1" fillId="9" borderId="13" xfId="0" applyFont="1" applyFill="1" applyBorder="1" applyAlignment="1">
      <alignment horizontal="center" vertical="center" wrapText="1"/>
    </xf>
    <xf numFmtId="0" fontId="11" fillId="9" borderId="34" xfId="0" applyFont="1" applyFill="1" applyBorder="1" applyAlignment="1">
      <alignment horizontal="center" vertical="center" wrapText="1"/>
    </xf>
    <xf numFmtId="0" fontId="13" fillId="0" borderId="0" xfId="0" applyFont="1" applyAlignment="1">
      <alignment horizontal="center" vertical="center" wrapText="1"/>
    </xf>
    <xf numFmtId="0" fontId="13" fillId="2" borderId="0" xfId="0" applyFont="1" applyFill="1" applyAlignment="1">
      <alignment horizontal="center" vertical="center" wrapText="1"/>
    </xf>
    <xf numFmtId="0" fontId="13" fillId="0" borderId="0" xfId="0" quotePrefix="1" applyFont="1" applyAlignment="1">
      <alignment horizontal="left" vertical="center" wrapText="1"/>
    </xf>
    <xf numFmtId="0" fontId="13" fillId="0" borderId="0" xfId="0" applyFont="1" applyAlignment="1">
      <alignment vertical="center" wrapText="1"/>
    </xf>
    <xf numFmtId="0" fontId="13" fillId="2" borderId="0" xfId="0" quotePrefix="1" applyFont="1" applyFill="1" applyAlignment="1">
      <alignment horizontal="left" vertical="center" wrapText="1"/>
    </xf>
    <xf numFmtId="0" fontId="25" fillId="0" borderId="57" xfId="2" applyFont="1" applyBorder="1" applyAlignment="1" applyProtection="1">
      <alignment vertical="center" wrapText="1"/>
      <protection locked="0"/>
    </xf>
    <xf numFmtId="0" fontId="25" fillId="0" borderId="0" xfId="2" applyFont="1" applyAlignment="1" applyProtection="1">
      <alignment vertical="center" wrapText="1"/>
      <protection locked="0"/>
    </xf>
    <xf numFmtId="0" fontId="27" fillId="0" borderId="58" xfId="2" applyFont="1" applyBorder="1" applyAlignment="1" applyProtection="1">
      <alignment vertical="center"/>
      <protection locked="0"/>
    </xf>
    <xf numFmtId="0" fontId="27" fillId="0" borderId="0" xfId="2" applyFont="1" applyAlignment="1" applyProtection="1">
      <alignment vertical="center"/>
      <protection locked="0"/>
    </xf>
    <xf numFmtId="0" fontId="28" fillId="0" borderId="0" xfId="2" applyFont="1" applyAlignment="1" applyProtection="1">
      <alignment vertical="center"/>
      <protection locked="0"/>
    </xf>
    <xf numFmtId="0" fontId="28" fillId="0" borderId="58" xfId="2" applyFont="1" applyBorder="1" applyAlignment="1" applyProtection="1">
      <alignment vertical="center"/>
      <protection locked="0"/>
    </xf>
    <xf numFmtId="0" fontId="28" fillId="0" borderId="0" xfId="2" applyFont="1" applyAlignment="1" applyProtection="1">
      <alignment horizontal="center" vertical="center"/>
      <protection locked="0"/>
    </xf>
    <xf numFmtId="0" fontId="39" fillId="0" borderId="0" xfId="12" applyFont="1" applyAlignment="1" applyProtection="1">
      <alignment vertical="center"/>
      <protection locked="0"/>
    </xf>
    <xf numFmtId="0" fontId="23" fillId="0" borderId="0" xfId="1" applyFill="1" applyBorder="1" applyAlignment="1" applyProtection="1">
      <alignment vertical="center"/>
    </xf>
    <xf numFmtId="0" fontId="45" fillId="0" borderId="0" xfId="6" applyFont="1" applyAlignment="1">
      <alignment horizontal="left" vertical="top" wrapText="1"/>
    </xf>
    <xf numFmtId="0" fontId="15" fillId="0" borderId="0" xfId="0" applyFont="1"/>
    <xf numFmtId="0" fontId="28" fillId="0" borderId="0" xfId="6" applyFont="1" applyAlignment="1">
      <alignment vertical="top"/>
    </xf>
    <xf numFmtId="0" fontId="28" fillId="0" borderId="0" xfId="6" applyFont="1"/>
    <xf numFmtId="0" fontId="28" fillId="0" borderId="0" xfId="2" applyFont="1" applyAlignment="1">
      <alignment vertical="center"/>
    </xf>
    <xf numFmtId="0" fontId="29" fillId="0" borderId="0" xfId="2" applyFont="1" applyAlignment="1">
      <alignment horizontal="left" vertical="center" wrapText="1"/>
    </xf>
    <xf numFmtId="0" fontId="30" fillId="0" borderId="0" xfId="2" applyFont="1" applyAlignment="1">
      <alignment vertical="center"/>
    </xf>
    <xf numFmtId="0" fontId="30" fillId="0" borderId="0" xfId="2" applyFont="1" applyAlignment="1">
      <alignment horizontal="center" vertical="center"/>
    </xf>
    <xf numFmtId="0" fontId="28" fillId="0" borderId="0" xfId="2" applyFont="1" applyAlignment="1">
      <alignment horizontal="right" vertical="center"/>
    </xf>
    <xf numFmtId="0" fontId="28" fillId="12" borderId="0" xfId="2" applyFont="1" applyFill="1" applyAlignment="1">
      <alignment vertical="center"/>
    </xf>
    <xf numFmtId="0" fontId="30" fillId="0" borderId="0" xfId="2" applyFont="1" applyAlignment="1">
      <alignment horizontal="right" vertical="center"/>
    </xf>
    <xf numFmtId="0" fontId="31" fillId="0" borderId="0" xfId="2" applyFont="1" applyAlignment="1">
      <alignment vertical="center"/>
    </xf>
    <xf numFmtId="9" fontId="28" fillId="0" borderId="0" xfId="2" applyNumberFormat="1" applyFont="1" applyAlignment="1">
      <alignment horizontal="center" vertical="center"/>
    </xf>
    <xf numFmtId="0" fontId="28" fillId="13" borderId="0" xfId="2" applyFont="1" applyFill="1" applyAlignment="1">
      <alignment vertical="center"/>
    </xf>
    <xf numFmtId="0" fontId="28" fillId="0" borderId="0" xfId="2" applyFont="1" applyAlignment="1">
      <alignment horizontal="center" vertical="center"/>
    </xf>
    <xf numFmtId="0" fontId="33" fillId="0" borderId="0" xfId="2" applyFont="1" applyAlignment="1" applyProtection="1">
      <alignment vertical="center"/>
      <protection locked="0"/>
    </xf>
    <xf numFmtId="0" fontId="30" fillId="0" borderId="0" xfId="2" applyFont="1" applyAlignment="1" applyProtection="1">
      <alignment horizontal="center" vertical="center"/>
      <protection locked="0"/>
    </xf>
    <xf numFmtId="0" fontId="30" fillId="0" borderId="0" xfId="2" applyFont="1" applyAlignment="1" applyProtection="1">
      <alignment vertical="center"/>
      <protection locked="0"/>
    </xf>
    <xf numFmtId="0" fontId="30" fillId="0" borderId="0" xfId="2" applyFont="1" applyAlignment="1" applyProtection="1">
      <alignment horizontal="right" vertical="center"/>
      <protection locked="0"/>
    </xf>
    <xf numFmtId="0" fontId="30" fillId="0" borderId="0" xfId="2" applyFont="1" applyAlignment="1" applyProtection="1">
      <alignment horizontal="center" vertical="center" wrapText="1"/>
      <protection locked="0"/>
    </xf>
    <xf numFmtId="0" fontId="28" fillId="0" borderId="0" xfId="12" applyFont="1"/>
    <xf numFmtId="0" fontId="30" fillId="0" borderId="0" xfId="2" applyFont="1" applyAlignment="1" applyProtection="1">
      <alignment horizontal="right" vertical="center" wrapText="1"/>
      <protection locked="0"/>
    </xf>
    <xf numFmtId="0" fontId="38" fillId="0" borderId="0" xfId="11" applyFont="1" applyAlignment="1" applyProtection="1">
      <alignment vertical="center"/>
      <protection locked="0"/>
    </xf>
    <xf numFmtId="0" fontId="38" fillId="0" borderId="0" xfId="11" applyFont="1" applyAlignment="1" applyProtection="1">
      <alignment horizontal="center" vertical="center"/>
      <protection locked="0"/>
    </xf>
    <xf numFmtId="0" fontId="39" fillId="0" borderId="0" xfId="11" applyFont="1" applyAlignment="1" applyProtection="1">
      <alignment vertical="center"/>
      <protection locked="0"/>
    </xf>
    <xf numFmtId="0" fontId="40" fillId="0" borderId="0" xfId="11" applyFont="1" applyAlignment="1" applyProtection="1">
      <alignment vertical="center" wrapText="1"/>
      <protection locked="0"/>
    </xf>
    <xf numFmtId="0" fontId="41" fillId="0" borderId="0" xfId="3" applyFont="1" applyAlignment="1" applyProtection="1">
      <alignment vertical="center"/>
      <protection locked="0"/>
    </xf>
    <xf numFmtId="0" fontId="30" fillId="15" borderId="1" xfId="2" applyFont="1" applyFill="1" applyBorder="1" applyAlignment="1" applyProtection="1">
      <alignment horizontal="left" vertical="center" wrapText="1"/>
      <protection locked="0"/>
    </xf>
    <xf numFmtId="0" fontId="30" fillId="15" borderId="1" xfId="2" applyFont="1" applyFill="1" applyBorder="1" applyAlignment="1" applyProtection="1">
      <alignment horizontal="left" vertical="center"/>
      <protection locked="0"/>
    </xf>
    <xf numFmtId="0" fontId="11" fillId="9" borderId="83" xfId="0" applyFont="1" applyFill="1" applyBorder="1" applyAlignment="1">
      <alignment horizontal="center" vertical="center" wrapText="1"/>
    </xf>
    <xf numFmtId="0" fontId="13" fillId="0" borderId="90" xfId="0" applyFont="1" applyBorder="1" applyAlignment="1">
      <alignment vertical="center" wrapText="1"/>
    </xf>
    <xf numFmtId="0" fontId="13" fillId="0" borderId="93" xfId="0" applyFont="1" applyBorder="1" applyAlignment="1">
      <alignment horizontal="center" vertical="center" wrapText="1"/>
    </xf>
    <xf numFmtId="0" fontId="13" fillId="2" borderId="0" xfId="0" applyFont="1" applyFill="1" applyAlignment="1">
      <alignment vertical="center" wrapText="1"/>
    </xf>
    <xf numFmtId="0" fontId="34" fillId="0" borderId="0" xfId="6" applyFont="1" applyAlignment="1">
      <alignment vertical="center"/>
    </xf>
    <xf numFmtId="0" fontId="34" fillId="0" borderId="0" xfId="6" applyFont="1" applyAlignment="1">
      <alignment vertical="center" wrapText="1"/>
    </xf>
    <xf numFmtId="0" fontId="37" fillId="0" borderId="0" xfId="6" applyFont="1" applyAlignment="1">
      <alignment vertical="center" wrapText="1"/>
    </xf>
    <xf numFmtId="0" fontId="30" fillId="0" borderId="0" xfId="6" applyFont="1" applyAlignment="1" applyProtection="1">
      <alignment vertical="center" wrapText="1"/>
      <protection locked="0"/>
    </xf>
    <xf numFmtId="0" fontId="28" fillId="0" borderId="0" xfId="6" applyFont="1" applyAlignment="1">
      <alignment vertical="center"/>
    </xf>
    <xf numFmtId="0" fontId="28" fillId="0" borderId="0" xfId="12" applyFont="1" applyAlignment="1">
      <alignment vertical="top" wrapText="1"/>
    </xf>
    <xf numFmtId="0" fontId="8" fillId="0" borderId="0" xfId="3" applyFont="1"/>
    <xf numFmtId="0" fontId="15" fillId="0" borderId="0" xfId="3"/>
    <xf numFmtId="0" fontId="23" fillId="0" borderId="0" xfId="1"/>
    <xf numFmtId="0" fontId="49" fillId="0" borderId="0" xfId="3" applyFont="1" applyAlignment="1">
      <alignment vertical="center"/>
    </xf>
    <xf numFmtId="0" fontId="28" fillId="0" borderId="0" xfId="19" applyFont="1" applyAlignment="1">
      <alignment vertical="center"/>
    </xf>
    <xf numFmtId="0" fontId="36" fillId="0" borderId="0" xfId="19" applyFont="1" applyAlignment="1">
      <alignment vertical="center" wrapText="1"/>
    </xf>
    <xf numFmtId="0" fontId="25" fillId="0" borderId="0" xfId="12" applyFont="1" applyAlignment="1">
      <alignment vertical="center" wrapText="1"/>
    </xf>
    <xf numFmtId="0" fontId="28" fillId="0" borderId="0" xfId="19" applyFont="1" applyAlignment="1">
      <alignment vertical="top"/>
    </xf>
    <xf numFmtId="0" fontId="28" fillId="0" borderId="0" xfId="19" applyFont="1"/>
    <xf numFmtId="0" fontId="34" fillId="13" borderId="104" xfId="19" applyFont="1" applyFill="1" applyBorder="1" applyAlignment="1">
      <alignment horizontal="center" vertical="center"/>
    </xf>
    <xf numFmtId="0" fontId="34" fillId="13" borderId="69" xfId="19" applyFont="1" applyFill="1" applyBorder="1" applyAlignment="1">
      <alignment horizontal="center" vertical="center"/>
    </xf>
    <xf numFmtId="0" fontId="34" fillId="13" borderId="105" xfId="19" applyFont="1" applyFill="1" applyBorder="1" applyAlignment="1">
      <alignment horizontal="center" vertical="center"/>
    </xf>
    <xf numFmtId="0" fontId="34" fillId="13" borderId="94" xfId="19" applyFont="1" applyFill="1" applyBorder="1" applyAlignment="1">
      <alignment horizontal="center" vertical="center"/>
    </xf>
    <xf numFmtId="0" fontId="30" fillId="12" borderId="4" xfId="19" applyFont="1" applyFill="1" applyBorder="1" applyAlignment="1" applyProtection="1">
      <alignment horizontal="center" vertical="center" wrapText="1"/>
      <protection locked="0"/>
    </xf>
    <xf numFmtId="0" fontId="30" fillId="12" borderId="1" xfId="19" applyFont="1" applyFill="1" applyBorder="1" applyAlignment="1" applyProtection="1">
      <alignment horizontal="center" vertical="center" wrapText="1"/>
      <protection locked="0"/>
    </xf>
    <xf numFmtId="0" fontId="30" fillId="12" borderId="3" xfId="19" applyFont="1" applyFill="1" applyBorder="1" applyAlignment="1" applyProtection="1">
      <alignment horizontal="center" vertical="center" wrapText="1"/>
      <protection locked="0"/>
    </xf>
    <xf numFmtId="0" fontId="30" fillId="0" borderId="0" xfId="19" applyFont="1" applyAlignment="1">
      <alignment vertical="top" wrapText="1"/>
    </xf>
    <xf numFmtId="9" fontId="30" fillId="0" borderId="0" xfId="7" applyFont="1" applyBorder="1" applyAlignment="1">
      <alignment vertical="top" wrapText="1"/>
    </xf>
    <xf numFmtId="9" fontId="28" fillId="0" borderId="0" xfId="7" applyFont="1" applyBorder="1" applyAlignment="1">
      <alignment vertical="top"/>
    </xf>
    <xf numFmtId="0" fontId="34" fillId="13" borderId="116" xfId="19" applyFont="1" applyFill="1" applyBorder="1" applyAlignment="1">
      <alignment horizontal="center" vertical="center" wrapText="1"/>
    </xf>
    <xf numFmtId="0" fontId="34" fillId="13" borderId="113" xfId="19" applyFont="1" applyFill="1" applyBorder="1" applyAlignment="1">
      <alignment horizontal="center" vertical="center" wrapText="1"/>
    </xf>
    <xf numFmtId="0" fontId="34" fillId="13" borderId="114" xfId="19" applyFont="1" applyFill="1" applyBorder="1" applyAlignment="1">
      <alignment horizontal="center" vertical="center" wrapText="1"/>
    </xf>
    <xf numFmtId="0" fontId="30" fillId="0" borderId="0" xfId="19" applyFont="1" applyAlignment="1">
      <alignment vertical="center" wrapText="1"/>
    </xf>
    <xf numFmtId="0" fontId="34" fillId="13" borderId="12" xfId="19" applyFont="1" applyFill="1" applyBorder="1" applyAlignment="1">
      <alignment horizontal="center" vertical="center"/>
    </xf>
    <xf numFmtId="0" fontId="34" fillId="13" borderId="119" xfId="19" applyFont="1" applyFill="1" applyBorder="1" applyAlignment="1">
      <alignment horizontal="center" vertical="center"/>
    </xf>
    <xf numFmtId="0" fontId="34" fillId="13" borderId="11" xfId="19" applyFont="1" applyFill="1" applyBorder="1" applyAlignment="1">
      <alignment horizontal="center" vertical="center"/>
    </xf>
    <xf numFmtId="0" fontId="30" fillId="12" borderId="61" xfId="19" applyFont="1" applyFill="1" applyBorder="1" applyAlignment="1" applyProtection="1">
      <alignment horizontal="center" vertical="center" wrapText="1"/>
      <protection locked="0"/>
    </xf>
    <xf numFmtId="0" fontId="34" fillId="13" borderId="120" xfId="19" applyFont="1" applyFill="1" applyBorder="1" applyAlignment="1">
      <alignment horizontal="center" vertical="center"/>
    </xf>
    <xf numFmtId="0" fontId="30" fillId="12" borderId="110" xfId="19" applyFont="1" applyFill="1" applyBorder="1" applyAlignment="1" applyProtection="1">
      <alignment horizontal="center" vertical="center" wrapText="1"/>
      <protection locked="0"/>
    </xf>
    <xf numFmtId="0" fontId="30" fillId="12" borderId="72" xfId="19" applyFont="1" applyFill="1" applyBorder="1" applyAlignment="1" applyProtection="1">
      <alignment horizontal="center" vertical="center" wrapText="1"/>
      <protection locked="0"/>
    </xf>
    <xf numFmtId="0" fontId="30" fillId="12" borderId="77" xfId="19" applyFont="1" applyFill="1" applyBorder="1" applyAlignment="1" applyProtection="1">
      <alignment horizontal="center" vertical="center" wrapText="1"/>
      <protection locked="0"/>
    </xf>
    <xf numFmtId="0" fontId="30" fillId="12" borderId="7" xfId="19" applyFont="1" applyFill="1" applyBorder="1" applyAlignment="1" applyProtection="1">
      <alignment horizontal="center" vertical="center" wrapText="1"/>
      <protection locked="0"/>
    </xf>
    <xf numFmtId="0" fontId="30" fillId="12" borderId="6" xfId="19" applyFont="1" applyFill="1" applyBorder="1" applyAlignment="1" applyProtection="1">
      <alignment horizontal="center" vertical="center" wrapText="1"/>
      <protection locked="0"/>
    </xf>
    <xf numFmtId="0" fontId="30" fillId="12" borderId="95" xfId="19" applyFont="1" applyFill="1" applyBorder="1" applyAlignment="1" applyProtection="1">
      <alignment horizontal="center" vertical="center" wrapText="1"/>
      <protection locked="0"/>
    </xf>
    <xf numFmtId="0" fontId="30" fillId="12" borderId="66" xfId="19" applyFont="1" applyFill="1" applyBorder="1" applyAlignment="1" applyProtection="1">
      <alignment horizontal="center" vertical="center" wrapText="1"/>
      <protection locked="0"/>
    </xf>
    <xf numFmtId="0" fontId="30" fillId="12" borderId="68" xfId="19" applyFont="1" applyFill="1" applyBorder="1" applyAlignment="1" applyProtection="1">
      <alignment horizontal="center" vertical="center" wrapText="1"/>
      <protection locked="0"/>
    </xf>
    <xf numFmtId="0" fontId="34" fillId="13" borderId="12" xfId="19" applyFont="1" applyFill="1" applyBorder="1" applyAlignment="1">
      <alignment vertical="center"/>
    </xf>
    <xf numFmtId="0" fontId="34" fillId="13" borderId="119" xfId="19" applyFont="1" applyFill="1" applyBorder="1" applyAlignment="1">
      <alignment vertical="center"/>
    </xf>
    <xf numFmtId="0" fontId="34" fillId="13" borderId="11" xfId="19" applyFont="1" applyFill="1" applyBorder="1" applyAlignment="1">
      <alignment vertical="center"/>
    </xf>
    <xf numFmtId="0" fontId="34" fillId="13" borderId="101" xfId="19" applyFont="1" applyFill="1" applyBorder="1" applyAlignment="1">
      <alignment vertical="center"/>
    </xf>
    <xf numFmtId="0" fontId="30" fillId="12" borderId="60" xfId="19" applyFont="1" applyFill="1" applyBorder="1" applyAlignment="1" applyProtection="1">
      <alignment horizontal="center" vertical="center" wrapText="1"/>
      <protection locked="0"/>
    </xf>
    <xf numFmtId="0" fontId="30" fillId="12" borderId="75" xfId="19" applyFont="1" applyFill="1" applyBorder="1" applyAlignment="1" applyProtection="1">
      <alignment horizontal="center" vertical="center" wrapText="1"/>
      <protection locked="0"/>
    </xf>
    <xf numFmtId="0" fontId="30" fillId="0" borderId="0" xfId="12" applyFont="1" applyAlignment="1">
      <alignment vertical="top" wrapText="1"/>
    </xf>
    <xf numFmtId="0" fontId="34" fillId="13" borderId="125" xfId="19" applyFont="1" applyFill="1" applyBorder="1" applyAlignment="1">
      <alignment horizontal="center" vertical="center" wrapText="1"/>
    </xf>
    <xf numFmtId="0" fontId="34" fillId="13" borderId="126" xfId="19" applyFont="1" applyFill="1" applyBorder="1" applyAlignment="1">
      <alignment horizontal="center" vertical="center" wrapText="1"/>
    </xf>
    <xf numFmtId="0" fontId="34" fillId="13" borderId="127" xfId="19" applyFont="1" applyFill="1" applyBorder="1" applyAlignment="1">
      <alignment horizontal="center" vertical="center" wrapText="1"/>
    </xf>
    <xf numFmtId="0" fontId="34" fillId="13" borderId="111" xfId="19" applyFont="1" applyFill="1" applyBorder="1" applyAlignment="1">
      <alignment horizontal="center" vertical="center" wrapText="1"/>
    </xf>
    <xf numFmtId="0" fontId="34" fillId="13" borderId="0" xfId="19" applyFont="1" applyFill="1" applyAlignment="1">
      <alignment horizontal="center" vertical="center" wrapText="1"/>
    </xf>
    <xf numFmtId="0" fontId="36" fillId="13" borderId="104" xfId="19" applyFont="1" applyFill="1" applyBorder="1" applyAlignment="1">
      <alignment horizontal="center" vertical="center"/>
    </xf>
    <xf numFmtId="0" fontId="30" fillId="0" borderId="0" xfId="19" applyFont="1" applyAlignment="1">
      <alignment horizontal="left" vertical="top" wrapText="1"/>
    </xf>
    <xf numFmtId="9" fontId="30" fillId="0" borderId="0" xfId="7" applyFont="1" applyFill="1" applyBorder="1" applyAlignment="1">
      <alignment horizontal="center" vertical="center"/>
    </xf>
    <xf numFmtId="0" fontId="30" fillId="0" borderId="0" xfId="19" applyFont="1" applyAlignment="1">
      <alignment horizontal="left" vertical="center" wrapText="1"/>
    </xf>
    <xf numFmtId="9" fontId="30" fillId="0" borderId="78" xfId="7" applyFont="1" applyFill="1" applyBorder="1" applyAlignment="1">
      <alignment horizontal="center" vertical="center"/>
    </xf>
    <xf numFmtId="0" fontId="36" fillId="13" borderId="111" xfId="19" applyFont="1" applyFill="1" applyBorder="1" applyAlignment="1">
      <alignment horizontal="center" vertical="center" wrapText="1"/>
    </xf>
    <xf numFmtId="0" fontId="11" fillId="2" borderId="0" xfId="0" applyFont="1" applyFill="1" applyAlignment="1">
      <alignment horizontal="left" vertical="center" wrapText="1"/>
    </xf>
    <xf numFmtId="0" fontId="11" fillId="2" borderId="30" xfId="0" applyFont="1" applyFill="1" applyBorder="1" applyAlignment="1">
      <alignment horizontal="left" vertical="center" wrapText="1"/>
    </xf>
    <xf numFmtId="0" fontId="11" fillId="2" borderId="31" xfId="0" applyFont="1" applyFill="1" applyBorder="1" applyAlignment="1">
      <alignment horizontal="left" vertical="center" wrapText="1"/>
    </xf>
    <xf numFmtId="0" fontId="25" fillId="0" borderId="0" xfId="6" applyFont="1"/>
    <xf numFmtId="0" fontId="25" fillId="0" borderId="0" xfId="12" applyFont="1"/>
    <xf numFmtId="0" fontId="25" fillId="0" borderId="0" xfId="12" applyFont="1" applyAlignment="1">
      <alignment vertical="top"/>
    </xf>
    <xf numFmtId="0" fontId="25" fillId="0" borderId="0" xfId="19" applyFont="1"/>
    <xf numFmtId="0" fontId="36" fillId="13" borderId="69" xfId="19" applyFont="1" applyFill="1" applyBorder="1" applyAlignment="1">
      <alignment horizontal="center" vertical="center"/>
    </xf>
    <xf numFmtId="0" fontId="36" fillId="13" borderId="71" xfId="19" applyFont="1" applyFill="1" applyBorder="1" applyAlignment="1">
      <alignment horizontal="center" vertical="center"/>
    </xf>
    <xf numFmtId="164" fontId="25" fillId="12" borderId="10" xfId="19" applyNumberFormat="1" applyFont="1" applyFill="1" applyBorder="1" applyAlignment="1">
      <alignment vertical="center" wrapText="1"/>
    </xf>
    <xf numFmtId="164" fontId="25" fillId="13" borderId="4" xfId="19" applyNumberFormat="1" applyFont="1" applyFill="1" applyBorder="1" applyAlignment="1">
      <alignment vertical="center" wrapText="1"/>
    </xf>
    <xf numFmtId="164" fontId="25" fillId="12" borderId="1" xfId="19" applyNumberFormat="1" applyFont="1" applyFill="1" applyBorder="1" applyAlignment="1">
      <alignment horizontal="center" vertical="center"/>
    </xf>
    <xf numFmtId="164" fontId="25" fillId="12" borderId="64" xfId="19" applyNumberFormat="1" applyFont="1" applyFill="1" applyBorder="1" applyAlignment="1">
      <alignment horizontal="center" vertical="center"/>
    </xf>
    <xf numFmtId="164" fontId="25" fillId="13" borderId="7" xfId="19" applyNumberFormat="1" applyFont="1" applyFill="1" applyBorder="1" applyAlignment="1">
      <alignment vertical="center" wrapText="1"/>
    </xf>
    <xf numFmtId="164" fontId="25" fillId="12" borderId="110" xfId="19" applyNumberFormat="1" applyFont="1" applyFill="1" applyBorder="1" applyAlignment="1">
      <alignment horizontal="center" vertical="center"/>
    </xf>
    <xf numFmtId="164" fontId="25" fillId="12" borderId="76" xfId="19" applyNumberFormat="1" applyFont="1" applyFill="1" applyBorder="1" applyAlignment="1">
      <alignment horizontal="center" vertical="center"/>
    </xf>
    <xf numFmtId="0" fontId="25" fillId="0" borderId="0" xfId="19" applyFont="1" applyAlignment="1">
      <alignment vertical="top"/>
    </xf>
    <xf numFmtId="164" fontId="25" fillId="12" borderId="1" xfId="19" applyNumberFormat="1" applyFont="1" applyFill="1" applyBorder="1" applyAlignment="1">
      <alignment vertical="center"/>
    </xf>
    <xf numFmtId="164" fontId="25" fillId="12" borderId="110" xfId="19" applyNumberFormat="1" applyFont="1" applyFill="1" applyBorder="1" applyAlignment="1">
      <alignment vertical="center"/>
    </xf>
    <xf numFmtId="0" fontId="36" fillId="13" borderId="106" xfId="19" applyFont="1" applyFill="1" applyBorder="1" applyAlignment="1">
      <alignment vertical="center"/>
    </xf>
    <xf numFmtId="0" fontId="36" fillId="13" borderId="104" xfId="19" applyFont="1" applyFill="1" applyBorder="1" applyAlignment="1">
      <alignment vertical="center"/>
    </xf>
    <xf numFmtId="164" fontId="25" fillId="12" borderId="60" xfId="19" applyNumberFormat="1" applyFont="1" applyFill="1" applyBorder="1" applyAlignment="1">
      <alignment horizontal="center" vertical="center" wrapText="1"/>
    </xf>
    <xf numFmtId="164" fontId="25" fillId="13" borderId="63" xfId="19" applyNumberFormat="1" applyFont="1" applyFill="1" applyBorder="1" applyAlignment="1">
      <alignment vertical="center" wrapText="1"/>
    </xf>
    <xf numFmtId="164" fontId="25" fillId="13" borderId="65" xfId="19" applyNumberFormat="1" applyFont="1" applyFill="1" applyBorder="1" applyAlignment="1">
      <alignment horizontal="center" vertical="center" wrapText="1"/>
    </xf>
    <xf numFmtId="164" fontId="25" fillId="12" borderId="66" xfId="19" applyNumberFormat="1" applyFont="1" applyFill="1" applyBorder="1" applyAlignment="1">
      <alignment horizontal="center" vertical="center"/>
    </xf>
    <xf numFmtId="164" fontId="25" fillId="12" borderId="67" xfId="19" applyNumberFormat="1" applyFont="1" applyFill="1" applyBorder="1" applyAlignment="1">
      <alignment horizontal="center" vertical="center"/>
    </xf>
    <xf numFmtId="0" fontId="36" fillId="13" borderId="57" xfId="19" applyFont="1" applyFill="1" applyBorder="1" applyAlignment="1">
      <alignment vertical="center"/>
    </xf>
    <xf numFmtId="0" fontId="36" fillId="13" borderId="112" xfId="19" applyFont="1" applyFill="1" applyBorder="1" applyAlignment="1">
      <alignment vertical="center"/>
    </xf>
    <xf numFmtId="0" fontId="36" fillId="13" borderId="113" xfId="19" applyFont="1" applyFill="1" applyBorder="1" applyAlignment="1">
      <alignment horizontal="center" vertical="center"/>
    </xf>
    <xf numFmtId="0" fontId="36" fillId="13" borderId="114" xfId="19" applyFont="1" applyFill="1" applyBorder="1" applyAlignment="1">
      <alignment horizontal="center" vertical="center"/>
    </xf>
    <xf numFmtId="164" fontId="25" fillId="12" borderId="72" xfId="19" applyNumberFormat="1" applyFont="1" applyFill="1" applyBorder="1" applyAlignment="1">
      <alignment horizontal="center" vertical="center" wrapText="1"/>
    </xf>
    <xf numFmtId="164" fontId="25" fillId="12" borderId="4" xfId="19" applyNumberFormat="1" applyFont="1" applyFill="1" applyBorder="1" applyAlignment="1">
      <alignment horizontal="center" vertical="center" wrapText="1"/>
    </xf>
    <xf numFmtId="164" fontId="25" fillId="13" borderId="4" xfId="19" applyNumberFormat="1" applyFont="1" applyFill="1" applyBorder="1" applyAlignment="1">
      <alignment horizontal="center" vertical="center" wrapText="1"/>
    </xf>
    <xf numFmtId="164" fontId="25" fillId="13" borderId="7" xfId="19" applyNumberFormat="1" applyFont="1" applyFill="1" applyBorder="1" applyAlignment="1">
      <alignment horizontal="center" vertical="center" wrapText="1"/>
    </xf>
    <xf numFmtId="0" fontId="36" fillId="13" borderId="125" xfId="19" applyFont="1" applyFill="1" applyBorder="1" applyAlignment="1">
      <alignment horizontal="center" vertical="center" wrapText="1"/>
    </xf>
    <xf numFmtId="0" fontId="36" fillId="13" borderId="126" xfId="19" applyFont="1" applyFill="1" applyBorder="1" applyAlignment="1">
      <alignment horizontal="center" vertical="center" wrapText="1"/>
    </xf>
    <xf numFmtId="0" fontId="36" fillId="13" borderId="127" xfId="19" applyFont="1" applyFill="1" applyBorder="1" applyAlignment="1">
      <alignment horizontal="center" vertical="center" wrapText="1"/>
    </xf>
    <xf numFmtId="0" fontId="13" fillId="0" borderId="11" xfId="0" quotePrefix="1" applyFont="1" applyBorder="1" applyAlignment="1">
      <alignment horizontal="left" vertical="top" wrapText="1"/>
    </xf>
    <xf numFmtId="0" fontId="13" fillId="0" borderId="0" xfId="0" quotePrefix="1" applyFont="1" applyAlignment="1">
      <alignment horizontal="left" vertical="top" wrapText="1"/>
    </xf>
    <xf numFmtId="0" fontId="13" fillId="0" borderId="12" xfId="0" quotePrefix="1" applyFont="1" applyBorder="1" applyAlignment="1">
      <alignment horizontal="left" vertical="top" wrapText="1"/>
    </xf>
    <xf numFmtId="0" fontId="11" fillId="11" borderId="6" xfId="0" applyFont="1" applyFill="1" applyBorder="1" applyAlignment="1">
      <alignment horizontal="center" vertical="center" wrapText="1"/>
    </xf>
    <xf numFmtId="0" fontId="11" fillId="11" borderId="5"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0" xfId="0" applyFont="1" applyFill="1" applyAlignment="1">
      <alignment horizontal="center" vertical="center" wrapText="1"/>
    </xf>
    <xf numFmtId="0" fontId="11" fillId="11" borderId="8"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3" fillId="0" borderId="11" xfId="0" applyFont="1" applyBorder="1" applyAlignment="1">
      <alignment horizontal="left" vertical="top" wrapText="1"/>
    </xf>
    <xf numFmtId="0" fontId="13" fillId="0" borderId="0" xfId="0" applyFont="1" applyAlignment="1">
      <alignment horizontal="left" vertical="top" wrapText="1"/>
    </xf>
    <xf numFmtId="0" fontId="13" fillId="0" borderId="12" xfId="0" applyFont="1" applyBorder="1" applyAlignment="1">
      <alignment horizontal="left" vertical="top" wrapText="1"/>
    </xf>
    <xf numFmtId="0" fontId="13" fillId="2" borderId="8" xfId="0" quotePrefix="1" applyFont="1" applyFill="1" applyBorder="1" applyAlignment="1">
      <alignment horizontal="left" vertical="top" wrapText="1"/>
    </xf>
    <xf numFmtId="0" fontId="13" fillId="2" borderId="9" xfId="0" quotePrefix="1" applyFont="1" applyFill="1" applyBorder="1" applyAlignment="1">
      <alignment horizontal="left" vertical="top" wrapText="1"/>
    </xf>
    <xf numFmtId="0" fontId="13" fillId="2" borderId="10" xfId="0" quotePrefix="1" applyFont="1" applyFill="1" applyBorder="1" applyAlignment="1">
      <alignment horizontal="left" vertical="top" wrapText="1"/>
    </xf>
    <xf numFmtId="0" fontId="15" fillId="0" borderId="1" xfId="0" applyFont="1" applyBorder="1" applyAlignment="1">
      <alignment horizontal="left" vertical="center"/>
    </xf>
    <xf numFmtId="0" fontId="11" fillId="9" borderId="3" xfId="0" applyFont="1" applyFill="1" applyBorder="1" applyAlignment="1">
      <alignment horizontal="center" vertical="center"/>
    </xf>
    <xf numFmtId="0" fontId="11" fillId="9" borderId="2" xfId="0" applyFont="1" applyFill="1" applyBorder="1" applyAlignment="1">
      <alignment horizontal="center" vertical="center"/>
    </xf>
    <xf numFmtId="0" fontId="11" fillId="9" borderId="4" xfId="0" applyFont="1" applyFill="1" applyBorder="1" applyAlignment="1">
      <alignment horizontal="center" vertical="center"/>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3" fillId="0" borderId="3" xfId="0" quotePrefix="1" applyFont="1" applyBorder="1" applyAlignment="1">
      <alignment horizontal="center" vertical="center" wrapText="1"/>
    </xf>
    <xf numFmtId="0" fontId="11" fillId="9" borderId="31" xfId="0" applyFont="1" applyFill="1" applyBorder="1" applyAlignment="1">
      <alignment horizontal="center" vertical="center" wrapText="1"/>
    </xf>
    <xf numFmtId="0" fontId="11" fillId="9" borderId="29" xfId="0" applyFont="1" applyFill="1" applyBorder="1" applyAlignment="1">
      <alignment horizontal="center" vertical="center" wrapText="1"/>
    </xf>
    <xf numFmtId="0" fontId="48" fillId="0" borderId="3" xfId="1" quotePrefix="1" applyFont="1" applyBorder="1" applyAlignment="1">
      <alignment horizontal="center" vertical="center" wrapText="1"/>
    </xf>
    <xf numFmtId="0" fontId="13" fillId="0" borderId="3" xfId="3" quotePrefix="1" applyFont="1" applyBorder="1" applyAlignment="1">
      <alignment horizontal="center" vertical="center" wrapText="1"/>
    </xf>
    <xf numFmtId="0" fontId="13" fillId="0" borderId="2" xfId="3" quotePrefix="1" applyFont="1" applyBorder="1" applyAlignment="1">
      <alignment horizontal="center" vertical="center" wrapText="1"/>
    </xf>
    <xf numFmtId="0" fontId="13" fillId="0" borderId="4" xfId="3" quotePrefix="1" applyFont="1" applyBorder="1" applyAlignment="1">
      <alignment horizontal="center" vertical="center" wrapText="1"/>
    </xf>
    <xf numFmtId="0" fontId="13" fillId="2" borderId="6" xfId="0" quotePrefix="1" applyFont="1" applyFill="1" applyBorder="1" applyAlignment="1">
      <alignment horizontal="left" vertical="center" wrapText="1"/>
    </xf>
    <xf numFmtId="0" fontId="13" fillId="2" borderId="5" xfId="0" quotePrefix="1" applyFont="1" applyFill="1" applyBorder="1" applyAlignment="1">
      <alignment horizontal="left" vertical="center" wrapText="1"/>
    </xf>
    <xf numFmtId="0" fontId="13" fillId="2" borderId="7" xfId="0" quotePrefix="1" applyFont="1" applyFill="1" applyBorder="1" applyAlignment="1">
      <alignment horizontal="left" vertical="center" wrapText="1"/>
    </xf>
    <xf numFmtId="0" fontId="13" fillId="0" borderId="3" xfId="0" quotePrefix="1" applyFont="1" applyBorder="1" applyAlignment="1">
      <alignment horizontal="justify" vertical="center" wrapText="1"/>
    </xf>
    <xf numFmtId="0" fontId="13" fillId="0" borderId="2" xfId="0" quotePrefix="1" applyFont="1" applyBorder="1" applyAlignment="1">
      <alignment horizontal="justify" vertical="center" wrapText="1"/>
    </xf>
    <xf numFmtId="0" fontId="13" fillId="0" borderId="4" xfId="0" quotePrefix="1" applyFont="1" applyBorder="1" applyAlignment="1">
      <alignment horizontal="justify" vertical="center" wrapText="1"/>
    </xf>
    <xf numFmtId="0" fontId="11" fillId="9" borderId="3" xfId="0" applyFont="1" applyFill="1" applyBorder="1" applyAlignment="1">
      <alignment vertical="center" wrapText="1"/>
    </xf>
    <xf numFmtId="0" fontId="11" fillId="9" borderId="2" xfId="0" applyFont="1" applyFill="1" applyBorder="1" applyAlignment="1">
      <alignment vertical="center" wrapText="1"/>
    </xf>
    <xf numFmtId="0" fontId="11" fillId="9" borderId="4" xfId="0" applyFont="1" applyFill="1" applyBorder="1" applyAlignment="1">
      <alignment vertical="center" wrapText="1"/>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3" fillId="2" borderId="3" xfId="0" quotePrefix="1" applyFont="1" applyFill="1" applyBorder="1" applyAlignment="1">
      <alignment horizontal="center"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1" fillId="9" borderId="2" xfId="0" applyFont="1" applyFill="1" applyBorder="1" applyAlignment="1">
      <alignment horizontal="center" vertical="center" wrapText="1"/>
    </xf>
    <xf numFmtId="0" fontId="11" fillId="11" borderId="3" xfId="0" applyFont="1" applyFill="1" applyBorder="1" applyAlignment="1">
      <alignment horizontal="left" vertical="center" wrapText="1"/>
    </xf>
    <xf numFmtId="0" fontId="11" fillId="11" borderId="4" xfId="0" applyFont="1" applyFill="1" applyBorder="1" applyAlignment="1">
      <alignment horizontal="left" vertical="center" wrapText="1"/>
    </xf>
    <xf numFmtId="0" fontId="13" fillId="0" borderId="6" xfId="0" quotePrefix="1" applyFont="1" applyBorder="1" applyAlignment="1">
      <alignment horizontal="left" vertical="top" wrapText="1"/>
    </xf>
    <xf numFmtId="0" fontId="13" fillId="0" borderId="5" xfId="0" quotePrefix="1" applyFont="1" applyBorder="1" applyAlignment="1">
      <alignment horizontal="left" vertical="top" wrapText="1"/>
    </xf>
    <xf numFmtId="0" fontId="13" fillId="0" borderId="7" xfId="0" quotePrefix="1" applyFont="1" applyBorder="1" applyAlignment="1">
      <alignment horizontal="left" vertical="top" wrapText="1"/>
    </xf>
    <xf numFmtId="0" fontId="21" fillId="11" borderId="3" xfId="0" applyFont="1" applyFill="1" applyBorder="1" applyAlignment="1">
      <alignment horizontal="left" vertical="center" wrapText="1"/>
    </xf>
    <xf numFmtId="0" fontId="21" fillId="11" borderId="4" xfId="0" applyFont="1" applyFill="1" applyBorder="1" applyAlignment="1">
      <alignment horizontal="left" vertical="center" wrapText="1"/>
    </xf>
    <xf numFmtId="0" fontId="13" fillId="0" borderId="6" xfId="0" quotePrefix="1" applyFont="1" applyBorder="1" applyAlignment="1">
      <alignment horizontal="center" vertical="center" wrapText="1"/>
    </xf>
    <xf numFmtId="0" fontId="13" fillId="0" borderId="5" xfId="0" quotePrefix="1" applyFont="1" applyBorder="1" applyAlignment="1">
      <alignment horizontal="center" vertical="center" wrapText="1"/>
    </xf>
    <xf numFmtId="0" fontId="13" fillId="0" borderId="7" xfId="0" quotePrefix="1" applyFont="1" applyBorder="1" applyAlignment="1">
      <alignment horizontal="center" vertical="center" wrapText="1"/>
    </xf>
    <xf numFmtId="0" fontId="11" fillId="9" borderId="1" xfId="0" applyFont="1" applyFill="1" applyBorder="1" applyAlignment="1">
      <alignment horizontal="left" vertical="center" wrapText="1"/>
    </xf>
    <xf numFmtId="0" fontId="11" fillId="0" borderId="38" xfId="0" applyFont="1" applyBorder="1" applyAlignment="1">
      <alignment horizontal="center" vertical="center" wrapText="1"/>
    </xf>
    <xf numFmtId="0" fontId="11" fillId="0" borderId="40" xfId="0"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1" fillId="9"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1" fillId="9" borderId="33"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0" borderId="30" xfId="0" quotePrefix="1" applyFont="1" applyBorder="1" applyAlignment="1">
      <alignment horizontal="center" vertical="center" wrapText="1"/>
    </xf>
    <xf numFmtId="0" fontId="13" fillId="0" borderId="29" xfId="0" quotePrefix="1" applyFont="1" applyBorder="1" applyAlignment="1">
      <alignment horizontal="center" vertical="center" wrapText="1"/>
    </xf>
    <xf numFmtId="0" fontId="13" fillId="0" borderId="31"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9" xfId="0" applyFont="1" applyBorder="1" applyAlignment="1">
      <alignment horizontal="center" vertical="center" wrapText="1"/>
    </xf>
    <xf numFmtId="0" fontId="23" fillId="0" borderId="31" xfId="13" quotePrefix="1" applyFont="1" applyBorder="1" applyAlignment="1">
      <alignment horizontal="center" vertical="center" wrapText="1"/>
    </xf>
    <xf numFmtId="0" fontId="44" fillId="0" borderId="30" xfId="13" quotePrefix="1" applyBorder="1" applyAlignment="1">
      <alignment horizontal="center" vertical="center" wrapText="1"/>
    </xf>
    <xf numFmtId="0" fontId="44" fillId="0" borderId="39" xfId="13" quotePrefix="1" applyBorder="1" applyAlignment="1">
      <alignment horizontal="center" vertical="center" wrapText="1"/>
    </xf>
    <xf numFmtId="0" fontId="13" fillId="2" borderId="31" xfId="0" applyFont="1" applyFill="1" applyBorder="1" applyAlignment="1">
      <alignment horizontal="center" vertical="center" wrapText="1"/>
    </xf>
    <xf numFmtId="0" fontId="13" fillId="2" borderId="30"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11" fillId="9" borderId="42" xfId="0" applyFont="1" applyFill="1" applyBorder="1" applyAlignment="1">
      <alignment horizontal="left" vertical="center" wrapText="1"/>
    </xf>
    <xf numFmtId="0" fontId="11" fillId="9" borderId="44" xfId="0" applyFont="1" applyFill="1" applyBorder="1" applyAlignment="1">
      <alignment horizontal="left" vertical="center" wrapText="1"/>
    </xf>
    <xf numFmtId="0" fontId="11" fillId="9" borderId="43" xfId="0" applyFont="1" applyFill="1" applyBorder="1" applyAlignment="1">
      <alignment horizontal="left" vertical="center" wrapText="1"/>
    </xf>
    <xf numFmtId="0" fontId="11" fillId="9" borderId="32" xfId="0" applyFont="1" applyFill="1" applyBorder="1" applyAlignment="1">
      <alignment horizontal="left" vertical="center" wrapText="1"/>
    </xf>
    <xf numFmtId="0" fontId="13" fillId="0" borderId="31" xfId="0" quotePrefix="1" applyFont="1" applyBorder="1" applyAlignment="1">
      <alignment horizontal="center" vertical="center" wrapText="1"/>
    </xf>
    <xf numFmtId="0" fontId="13" fillId="0" borderId="46" xfId="0" quotePrefix="1" applyFont="1" applyBorder="1" applyAlignment="1">
      <alignment horizontal="center" vertical="center" wrapText="1"/>
    </xf>
    <xf numFmtId="0" fontId="13" fillId="0" borderId="47" xfId="0" quotePrefix="1" applyFont="1" applyBorder="1" applyAlignment="1">
      <alignment horizontal="center" vertical="center" wrapText="1"/>
    </xf>
    <xf numFmtId="0" fontId="21" fillId="11" borderId="50" xfId="0" applyFont="1" applyFill="1" applyBorder="1" applyAlignment="1">
      <alignment horizontal="left" vertical="center" wrapText="1"/>
    </xf>
    <xf numFmtId="0" fontId="21" fillId="11" borderId="35" xfId="0" applyFont="1" applyFill="1" applyBorder="1" applyAlignment="1">
      <alignment horizontal="left" vertical="center" wrapText="1"/>
    </xf>
    <xf numFmtId="0" fontId="21" fillId="11" borderId="6" xfId="0" applyFont="1" applyFill="1" applyBorder="1" applyAlignment="1">
      <alignment horizontal="left" vertical="center" wrapText="1"/>
    </xf>
    <xf numFmtId="0" fontId="21" fillId="11" borderId="5" xfId="0" applyFont="1" applyFill="1" applyBorder="1" applyAlignment="1">
      <alignment horizontal="left" vertical="center" wrapText="1"/>
    </xf>
    <xf numFmtId="0" fontId="21" fillId="11" borderId="11" xfId="0" applyFont="1" applyFill="1" applyBorder="1" applyAlignment="1">
      <alignment horizontal="left" vertical="center" wrapText="1"/>
    </xf>
    <xf numFmtId="0" fontId="21" fillId="11" borderId="0" xfId="0" applyFont="1" applyFill="1" applyAlignment="1">
      <alignment horizontal="left" vertical="center" wrapText="1"/>
    </xf>
    <xf numFmtId="0" fontId="11" fillId="9" borderId="48" xfId="0" applyFont="1" applyFill="1" applyBorder="1" applyAlignment="1">
      <alignment horizontal="left" vertical="center" wrapText="1"/>
    </xf>
    <xf numFmtId="0" fontId="11" fillId="9" borderId="49" xfId="0" applyFont="1" applyFill="1" applyBorder="1" applyAlignment="1">
      <alignment horizontal="left" vertical="center" wrapText="1"/>
    </xf>
    <xf numFmtId="0" fontId="21" fillId="11" borderId="45" xfId="0" applyFont="1" applyFill="1" applyBorder="1" applyAlignment="1">
      <alignment horizontal="left" vertical="center" wrapText="1"/>
    </xf>
    <xf numFmtId="0" fontId="21" fillId="11" borderId="46" xfId="0" applyFont="1" applyFill="1" applyBorder="1" applyAlignment="1">
      <alignment horizontal="left" vertical="center" wrapText="1"/>
    </xf>
    <xf numFmtId="0" fontId="14" fillId="2" borderId="6" xfId="0" applyFont="1" applyFill="1" applyBorder="1" applyAlignment="1">
      <alignment horizontal="center" vertical="center" wrapText="1" readingOrder="1"/>
    </xf>
    <xf numFmtId="0" fontId="14" fillId="2" borderId="5" xfId="0" applyFont="1" applyFill="1" applyBorder="1" applyAlignment="1">
      <alignment horizontal="center" vertical="center" wrapText="1" readingOrder="1"/>
    </xf>
    <xf numFmtId="0" fontId="14" fillId="2" borderId="7" xfId="0" applyFont="1" applyFill="1" applyBorder="1" applyAlignment="1">
      <alignment horizontal="center" vertical="center" wrapText="1" readingOrder="1"/>
    </xf>
    <xf numFmtId="0" fontId="14" fillId="2" borderId="8" xfId="0" applyFont="1" applyFill="1" applyBorder="1" applyAlignment="1">
      <alignment horizontal="center" vertical="center" wrapText="1" readingOrder="1"/>
    </xf>
    <xf numFmtId="0" fontId="14" fillId="2" borderId="9" xfId="0" applyFont="1" applyFill="1" applyBorder="1" applyAlignment="1">
      <alignment horizontal="center" vertical="center" wrapText="1" readingOrder="1"/>
    </xf>
    <xf numFmtId="0" fontId="14" fillId="2" borderId="10" xfId="0" applyFont="1" applyFill="1" applyBorder="1" applyAlignment="1">
      <alignment horizontal="center" vertical="center" wrapText="1" readingOrder="1"/>
    </xf>
    <xf numFmtId="0" fontId="11" fillId="9" borderId="3" xfId="0" applyFont="1" applyFill="1" applyBorder="1" applyAlignment="1">
      <alignment horizontal="center" vertical="center" wrapText="1" readingOrder="1"/>
    </xf>
    <xf numFmtId="0" fontId="11" fillId="9" borderId="2" xfId="0" applyFont="1" applyFill="1" applyBorder="1" applyAlignment="1">
      <alignment horizontal="center" vertical="center" wrapText="1" readingOrder="1"/>
    </xf>
    <xf numFmtId="0" fontId="11" fillId="9" borderId="4" xfId="0" applyFont="1" applyFill="1" applyBorder="1" applyAlignment="1">
      <alignment horizontal="center" vertical="center" wrapText="1" readingOrder="1"/>
    </xf>
    <xf numFmtId="0" fontId="22" fillId="10" borderId="3" xfId="0" applyFont="1" applyFill="1" applyBorder="1" applyAlignment="1">
      <alignment horizontal="center" vertical="center" wrapText="1" readingOrder="1"/>
    </xf>
    <xf numFmtId="0" fontId="22" fillId="10" borderId="2" xfId="0" applyFont="1" applyFill="1" applyBorder="1" applyAlignment="1">
      <alignment horizontal="center" vertical="center" wrapText="1" readingOrder="1"/>
    </xf>
    <xf numFmtId="0" fontId="22" fillId="10" borderId="4" xfId="0" applyFont="1" applyFill="1" applyBorder="1" applyAlignment="1">
      <alignment horizontal="center" vertical="center" wrapText="1" readingOrder="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53" fillId="0" borderId="3" xfId="0" quotePrefix="1" applyFont="1" applyBorder="1" applyAlignment="1">
      <alignment horizontal="center" vertical="center" wrapText="1"/>
    </xf>
    <xf numFmtId="0" fontId="53" fillId="0" borderId="2" xfId="0" quotePrefix="1" applyFont="1" applyBorder="1" applyAlignment="1">
      <alignment horizontal="center" vertical="center" wrapText="1"/>
    </xf>
    <xf numFmtId="0" fontId="53" fillId="0" borderId="4" xfId="0" quotePrefix="1" applyFont="1" applyBorder="1" applyAlignment="1">
      <alignment horizontal="center" vertical="center" wrapText="1"/>
    </xf>
    <xf numFmtId="0" fontId="52" fillId="0" borderId="11" xfId="0" quotePrefix="1" applyFont="1" applyBorder="1" applyAlignment="1">
      <alignment horizontal="left" vertical="top" wrapText="1"/>
    </xf>
    <xf numFmtId="0" fontId="52" fillId="0" borderId="0" xfId="0" quotePrefix="1" applyFont="1" applyAlignment="1">
      <alignment horizontal="left" vertical="top" wrapText="1"/>
    </xf>
    <xf numFmtId="0" fontId="52" fillId="0" borderId="12" xfId="0" quotePrefix="1" applyFont="1" applyBorder="1" applyAlignment="1">
      <alignment horizontal="left" vertical="top"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11" fillId="0" borderId="11" xfId="0" quotePrefix="1" applyFont="1" applyBorder="1" applyAlignment="1">
      <alignment horizontal="left" vertical="top" wrapText="1"/>
    </xf>
    <xf numFmtId="0" fontId="16" fillId="0" borderId="1" xfId="0" quotePrefix="1" applyFont="1" applyBorder="1" applyAlignment="1">
      <alignment horizontal="center" vertical="center" wrapText="1"/>
    </xf>
    <xf numFmtId="0" fontId="16" fillId="0" borderId="1" xfId="0" applyFont="1" applyBorder="1" applyAlignment="1">
      <alignment horizontal="center" vertical="center" wrapText="1"/>
    </xf>
    <xf numFmtId="0" fontId="11" fillId="11" borderId="79" xfId="0" applyFont="1" applyFill="1" applyBorder="1" applyAlignment="1">
      <alignment horizontal="left" vertical="center" wrapText="1"/>
    </xf>
    <xf numFmtId="0" fontId="11" fillId="11" borderId="80" xfId="0" applyFont="1" applyFill="1" applyBorder="1" applyAlignment="1">
      <alignment horizontal="left" vertical="center" wrapText="1"/>
    </xf>
    <xf numFmtId="0" fontId="11" fillId="11" borderId="86" xfId="0" applyFont="1" applyFill="1" applyBorder="1" applyAlignment="1">
      <alignment horizontal="left" vertical="center" wrapText="1"/>
    </xf>
    <xf numFmtId="0" fontId="11" fillId="11" borderId="87" xfId="0" applyFont="1" applyFill="1" applyBorder="1" applyAlignment="1">
      <alignment horizontal="left"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0" fontId="13" fillId="0" borderId="88" xfId="0" applyFont="1" applyBorder="1" applyAlignment="1">
      <alignment horizontal="center" vertical="center" wrapText="1"/>
    </xf>
    <xf numFmtId="0" fontId="13" fillId="0" borderId="89" xfId="0" applyFont="1" applyBorder="1" applyAlignment="1">
      <alignment horizontal="center" vertical="center" wrapText="1"/>
    </xf>
    <xf numFmtId="0" fontId="11" fillId="9" borderId="83" xfId="0" applyFont="1" applyFill="1" applyBorder="1" applyAlignment="1">
      <alignment horizontal="left" vertical="center" wrapText="1"/>
    </xf>
    <xf numFmtId="0" fontId="11" fillId="9" borderId="90" xfId="0" applyFont="1" applyFill="1" applyBorder="1" applyAlignment="1">
      <alignment horizontal="left" vertical="center" wrapText="1"/>
    </xf>
    <xf numFmtId="0" fontId="11" fillId="9" borderId="84" xfId="0" applyFont="1" applyFill="1" applyBorder="1" applyAlignment="1">
      <alignment horizontal="center" vertical="center" wrapText="1"/>
    </xf>
    <xf numFmtId="0" fontId="11" fillId="9" borderId="85" xfId="0" applyFont="1" applyFill="1" applyBorder="1" applyAlignment="1">
      <alignment horizontal="center" vertical="center" wrapText="1"/>
    </xf>
    <xf numFmtId="0" fontId="13" fillId="0" borderId="91" xfId="0" applyFont="1" applyBorder="1" applyAlignment="1">
      <alignment horizontal="center" vertical="center" wrapText="1"/>
    </xf>
    <xf numFmtId="0" fontId="13" fillId="0" borderId="92" xfId="0" applyFont="1" applyBorder="1" applyAlignment="1">
      <alignment horizontal="center" vertical="center" wrapText="1"/>
    </xf>
    <xf numFmtId="0" fontId="11" fillId="11" borderId="7" xfId="0" applyFont="1" applyFill="1" applyBorder="1" applyAlignment="1">
      <alignment horizontal="center" vertical="center" wrapText="1"/>
    </xf>
    <xf numFmtId="0" fontId="13" fillId="0" borderId="9" xfId="0" quotePrefix="1" applyFont="1" applyBorder="1" applyAlignment="1">
      <alignment horizontal="left" vertical="top" wrapText="1"/>
    </xf>
    <xf numFmtId="0" fontId="13" fillId="0" borderId="10" xfId="0" quotePrefix="1" applyFont="1" applyBorder="1" applyAlignment="1">
      <alignment horizontal="left" vertical="top" wrapText="1"/>
    </xf>
    <xf numFmtId="0" fontId="46" fillId="0" borderId="0" xfId="6" applyFont="1" applyAlignment="1">
      <alignment horizontal="left" vertical="top" wrapText="1"/>
    </xf>
    <xf numFmtId="0" fontId="45" fillId="0" borderId="0" xfId="6" applyFont="1" applyAlignment="1">
      <alignment horizontal="left" vertical="top" wrapText="1"/>
    </xf>
    <xf numFmtId="0" fontId="11" fillId="11" borderId="1" xfId="0" applyFont="1" applyFill="1" applyBorder="1" applyAlignment="1">
      <alignment horizontal="center" vertical="center"/>
    </xf>
    <xf numFmtId="0" fontId="11" fillId="11" borderId="6" xfId="0" applyFont="1" applyFill="1" applyBorder="1" applyAlignment="1">
      <alignment horizontal="left" vertical="center" wrapText="1"/>
    </xf>
    <xf numFmtId="0" fontId="11" fillId="11" borderId="7" xfId="0" applyFont="1" applyFill="1" applyBorder="1" applyAlignment="1">
      <alignment horizontal="left" vertical="center" wrapText="1"/>
    </xf>
    <xf numFmtId="0" fontId="11" fillId="11" borderId="11" xfId="0" applyFont="1" applyFill="1" applyBorder="1" applyAlignment="1">
      <alignment horizontal="left" vertical="center" wrapText="1"/>
    </xf>
    <xf numFmtId="0" fontId="11" fillId="11" borderId="12" xfId="0" applyFont="1" applyFill="1" applyBorder="1" applyAlignment="1">
      <alignment horizontal="left" vertical="center" wrapText="1"/>
    </xf>
    <xf numFmtId="0" fontId="11" fillId="11" borderId="8" xfId="0" applyFont="1" applyFill="1" applyBorder="1" applyAlignment="1">
      <alignment horizontal="left" vertical="center" wrapText="1"/>
    </xf>
    <xf numFmtId="0" fontId="11" fillId="11" borderId="10" xfId="0" applyFont="1" applyFill="1" applyBorder="1" applyAlignment="1">
      <alignment horizontal="left" vertical="center" wrapText="1"/>
    </xf>
    <xf numFmtId="0" fontId="11" fillId="11" borderId="1" xfId="0" applyFont="1" applyFill="1" applyBorder="1" applyAlignment="1">
      <alignment horizontal="left" vertical="center" wrapText="1"/>
    </xf>
    <xf numFmtId="0" fontId="13" fillId="0" borderId="35"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36" xfId="0" applyFont="1" applyBorder="1" applyAlignment="1">
      <alignment horizontal="center" vertical="center" wrapText="1"/>
    </xf>
    <xf numFmtId="0" fontId="11" fillId="11" borderId="1" xfId="0" applyFont="1" applyFill="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13" fillId="0" borderId="19" xfId="0" quotePrefix="1" applyFont="1" applyBorder="1" applyAlignment="1">
      <alignment horizontal="center" vertical="center" wrapText="1"/>
    </xf>
    <xf numFmtId="0" fontId="13" fillId="0" borderId="55" xfId="0" quotePrefix="1" applyFont="1" applyBorder="1" applyAlignment="1">
      <alignment horizontal="center" vertical="center" wrapText="1"/>
    </xf>
    <xf numFmtId="0" fontId="11" fillId="9" borderId="19" xfId="0" applyFont="1" applyFill="1" applyBorder="1" applyAlignment="1">
      <alignment horizontal="left" vertical="center" wrapText="1"/>
    </xf>
    <xf numFmtId="0" fontId="11" fillId="9" borderId="55" xfId="0" applyFont="1" applyFill="1" applyBorder="1" applyAlignment="1">
      <alignment horizontal="left" vertical="center" wrapText="1"/>
    </xf>
    <xf numFmtId="0" fontId="13" fillId="0" borderId="21" xfId="0" quotePrefix="1" applyFont="1" applyBorder="1" applyAlignment="1">
      <alignment horizontal="center" vertical="center" wrapText="1"/>
    </xf>
    <xf numFmtId="0" fontId="13" fillId="0" borderId="20" xfId="0" quotePrefix="1" applyFont="1" applyBorder="1" applyAlignment="1">
      <alignment horizontal="center"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21" fillId="11" borderId="22" xfId="0" applyFont="1" applyFill="1" applyBorder="1" applyAlignment="1">
      <alignment horizontal="left" vertical="center" wrapText="1"/>
    </xf>
    <xf numFmtId="0" fontId="21" fillId="11" borderId="23" xfId="0" applyFont="1" applyFill="1" applyBorder="1" applyAlignment="1">
      <alignment horizontal="left" vertical="center" wrapText="1"/>
    </xf>
    <xf numFmtId="0" fontId="21" fillId="11" borderId="25" xfId="0" applyFont="1" applyFill="1" applyBorder="1" applyAlignment="1">
      <alignment horizontal="left" vertical="center" wrapText="1"/>
    </xf>
    <xf numFmtId="0" fontId="21" fillId="11" borderId="26" xfId="0" applyFont="1" applyFill="1" applyBorder="1" applyAlignment="1">
      <alignment horizontal="left" vertical="center" wrapText="1"/>
    </xf>
    <xf numFmtId="0" fontId="11" fillId="9" borderId="52" xfId="0" applyFont="1" applyFill="1" applyBorder="1" applyAlignment="1">
      <alignment horizontal="left" vertical="center" wrapText="1"/>
    </xf>
    <xf numFmtId="0" fontId="11" fillId="9" borderId="54" xfId="0" applyFont="1" applyFill="1" applyBorder="1" applyAlignment="1">
      <alignment horizontal="left" vertical="center" wrapText="1"/>
    </xf>
    <xf numFmtId="0" fontId="13" fillId="0" borderId="17" xfId="0" quotePrefix="1" applyFont="1" applyBorder="1" applyAlignment="1">
      <alignment horizontal="center" vertical="center" wrapText="1"/>
    </xf>
    <xf numFmtId="0" fontId="13" fillId="0" borderId="54" xfId="0" quotePrefix="1" applyFont="1" applyBorder="1" applyAlignment="1">
      <alignment horizontal="center" vertical="center" wrapText="1"/>
    </xf>
    <xf numFmtId="0" fontId="11" fillId="9" borderId="17" xfId="0" applyFont="1" applyFill="1" applyBorder="1" applyAlignment="1">
      <alignment horizontal="left" vertical="center" wrapText="1"/>
    </xf>
    <xf numFmtId="0" fontId="13" fillId="0" borderId="52" xfId="0" quotePrefix="1" applyFont="1" applyBorder="1" applyAlignment="1">
      <alignment horizontal="center" vertical="center" wrapText="1"/>
    </xf>
    <xf numFmtId="0" fontId="13" fillId="0" borderId="53" xfId="0" quotePrefix="1"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21" fillId="11" borderId="7" xfId="0" applyFont="1" applyFill="1" applyBorder="1" applyAlignment="1">
      <alignment horizontal="left" vertical="center" wrapText="1"/>
    </xf>
    <xf numFmtId="0" fontId="21" fillId="11" borderId="12" xfId="0" applyFont="1" applyFill="1" applyBorder="1" applyAlignment="1">
      <alignment horizontal="left" vertical="center" wrapText="1"/>
    </xf>
    <xf numFmtId="0" fontId="21" fillId="11" borderId="8" xfId="0" applyFont="1" applyFill="1" applyBorder="1" applyAlignment="1">
      <alignment horizontal="left" vertical="center" wrapText="1"/>
    </xf>
    <xf numFmtId="0" fontId="21" fillId="11" borderId="10" xfId="0" applyFont="1" applyFill="1" applyBorder="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1" fillId="9" borderId="6" xfId="0" applyFont="1" applyFill="1" applyBorder="1" applyAlignment="1">
      <alignment horizontal="left" vertical="center" wrapText="1"/>
    </xf>
    <xf numFmtId="0" fontId="11" fillId="9" borderId="7" xfId="0" applyFont="1" applyFill="1" applyBorder="1" applyAlignment="1">
      <alignment horizontal="left" vertical="center" wrapText="1"/>
    </xf>
    <xf numFmtId="0" fontId="11" fillId="9" borderId="8"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21" fillId="11" borderId="15" xfId="0" applyFont="1" applyFill="1" applyBorder="1" applyAlignment="1">
      <alignment horizontal="left" vertical="center" wrapText="1"/>
    </xf>
    <xf numFmtId="0" fontId="21" fillId="11" borderId="56" xfId="0" applyFont="1" applyFill="1" applyBorder="1" applyAlignment="1">
      <alignment horizontal="left" vertical="center" wrapText="1"/>
    </xf>
    <xf numFmtId="0" fontId="13" fillId="0" borderId="3" xfId="0" applyFont="1" applyBorder="1" applyAlignment="1">
      <alignment horizontal="center"/>
    </xf>
    <xf numFmtId="0" fontId="13" fillId="0" borderId="2" xfId="0" applyFont="1" applyBorder="1" applyAlignment="1">
      <alignment horizontal="center"/>
    </xf>
    <xf numFmtId="0" fontId="13" fillId="0" borderId="4" xfId="0" applyFont="1" applyBorder="1" applyAlignment="1">
      <alignment horizontal="center"/>
    </xf>
    <xf numFmtId="0" fontId="18" fillId="2" borderId="27" xfId="0" quotePrefix="1" applyFont="1" applyFill="1" applyBorder="1" applyAlignment="1">
      <alignment horizontal="left" vertical="center" wrapText="1"/>
    </xf>
    <xf numFmtId="0" fontId="18" fillId="2" borderId="14" xfId="0" quotePrefix="1" applyFont="1" applyFill="1" applyBorder="1" applyAlignment="1">
      <alignment horizontal="left" vertical="center" wrapText="1"/>
    </xf>
    <xf numFmtId="0" fontId="18" fillId="2" borderId="16" xfId="0" quotePrefix="1" applyFont="1" applyFill="1" applyBorder="1" applyAlignment="1">
      <alignment horizontal="left" vertical="center" wrapText="1"/>
    </xf>
    <xf numFmtId="0" fontId="19" fillId="0" borderId="2" xfId="0" quotePrefix="1" applyFont="1" applyBorder="1" applyAlignment="1">
      <alignment horizontal="center" vertical="center" wrapText="1"/>
    </xf>
    <xf numFmtId="0" fontId="19" fillId="0" borderId="4" xfId="0" quotePrefix="1" applyFont="1" applyBorder="1" applyAlignment="1">
      <alignment horizontal="center" vertical="center" wrapText="1"/>
    </xf>
    <xf numFmtId="0" fontId="21" fillId="11" borderId="18" xfId="0" applyFont="1" applyFill="1" applyBorder="1" applyAlignment="1">
      <alignment horizontal="left" vertical="center" wrapText="1"/>
    </xf>
    <xf numFmtId="0" fontId="21" fillId="11" borderId="24" xfId="0" applyFont="1" applyFill="1" applyBorder="1" applyAlignment="1">
      <alignment horizontal="left" vertical="center" wrapText="1"/>
    </xf>
    <xf numFmtId="0" fontId="11" fillId="9" borderId="21" xfId="0" applyFont="1" applyFill="1" applyBorder="1" applyAlignment="1">
      <alignment horizontal="left"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9"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4" xfId="0" quotePrefix="1" applyFont="1" applyBorder="1" applyAlignment="1">
      <alignment horizontal="left"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9" fillId="0" borderId="3" xfId="0" quotePrefix="1"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3" xfId="0" quotePrefix="1" applyFont="1" applyFill="1" applyBorder="1" applyAlignment="1">
      <alignment horizontal="left" vertical="center" wrapText="1"/>
    </xf>
    <xf numFmtId="0" fontId="18" fillId="2" borderId="2" xfId="0" quotePrefix="1" applyFont="1" applyFill="1" applyBorder="1" applyAlignment="1">
      <alignment horizontal="left" vertical="center" wrapText="1"/>
    </xf>
    <xf numFmtId="0" fontId="18" fillId="2" borderId="4" xfId="0" quotePrefix="1" applyFont="1" applyFill="1" applyBorder="1" applyAlignment="1">
      <alignment horizontal="left" vertical="center" wrapText="1"/>
    </xf>
    <xf numFmtId="0" fontId="17" fillId="2" borderId="2" xfId="0" quotePrefix="1" applyFont="1" applyFill="1" applyBorder="1" applyAlignment="1">
      <alignment horizontal="center" vertical="center" wrapText="1"/>
    </xf>
    <xf numFmtId="0" fontId="17" fillId="2" borderId="4" xfId="0" quotePrefix="1" applyFont="1" applyFill="1" applyBorder="1" applyAlignment="1">
      <alignment horizontal="center" vertical="center" wrapText="1"/>
    </xf>
    <xf numFmtId="0" fontId="17" fillId="0" borderId="3"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25" fillId="0" borderId="78" xfId="19" applyFont="1" applyBorder="1" applyAlignment="1">
      <alignment horizontal="left" vertical="center" wrapText="1"/>
    </xf>
    <xf numFmtId="0" fontId="34" fillId="13" borderId="60" xfId="19" applyFont="1" applyFill="1" applyBorder="1" applyAlignment="1">
      <alignment horizontal="left" vertical="center" wrapText="1"/>
    </xf>
    <xf numFmtId="0" fontId="34" fillId="13" borderId="61" xfId="19" applyFont="1" applyFill="1" applyBorder="1" applyAlignment="1">
      <alignment horizontal="left" vertical="center" wrapText="1"/>
    </xf>
    <xf numFmtId="0" fontId="34" fillId="13" borderId="62" xfId="19" applyFont="1" applyFill="1" applyBorder="1" applyAlignment="1">
      <alignment horizontal="left" vertical="center" wrapText="1"/>
    </xf>
    <xf numFmtId="0" fontId="30" fillId="0" borderId="0" xfId="19" applyFont="1" applyAlignment="1">
      <alignment vertical="center" wrapText="1"/>
    </xf>
    <xf numFmtId="0" fontId="43" fillId="0" borderId="0" xfId="2" applyFont="1" applyAlignment="1">
      <alignment horizontal="right" vertical="center"/>
    </xf>
    <xf numFmtId="0" fontId="28" fillId="0" borderId="0" xfId="2" applyFont="1" applyAlignment="1">
      <alignment horizontal="right" vertical="center"/>
    </xf>
    <xf numFmtId="0" fontId="34" fillId="13" borderId="70" xfId="19" applyFont="1" applyFill="1" applyBorder="1" applyAlignment="1">
      <alignment horizontal="left" vertical="center" wrapText="1"/>
    </xf>
    <xf numFmtId="0" fontId="34" fillId="13" borderId="69" xfId="19" applyFont="1" applyFill="1" applyBorder="1" applyAlignment="1">
      <alignment horizontal="left" vertical="center" wrapText="1"/>
    </xf>
    <xf numFmtId="0" fontId="34" fillId="13" borderId="106" xfId="19" applyFont="1" applyFill="1" applyBorder="1" applyAlignment="1">
      <alignment horizontal="center" vertical="center" wrapText="1"/>
    </xf>
    <xf numFmtId="0" fontId="34" fillId="13" borderId="111" xfId="19" applyFont="1" applyFill="1" applyBorder="1" applyAlignment="1">
      <alignment horizontal="center" vertical="center" wrapText="1"/>
    </xf>
    <xf numFmtId="0" fontId="34" fillId="13" borderId="96" xfId="19" applyFont="1" applyFill="1" applyBorder="1" applyAlignment="1">
      <alignment horizontal="center" vertical="center" wrapText="1"/>
    </xf>
    <xf numFmtId="0" fontId="34" fillId="13" borderId="106" xfId="19" applyFont="1" applyFill="1" applyBorder="1" applyAlignment="1">
      <alignment horizontal="right" vertical="center" wrapText="1"/>
    </xf>
    <xf numFmtId="0" fontId="34" fillId="13" borderId="111" xfId="19" applyFont="1" applyFill="1" applyBorder="1" applyAlignment="1">
      <alignment horizontal="right" vertical="center" wrapText="1"/>
    </xf>
    <xf numFmtId="0" fontId="34" fillId="13" borderId="111" xfId="19" applyFont="1" applyFill="1" applyBorder="1" applyAlignment="1">
      <alignment horizontal="left" vertical="center" wrapText="1"/>
    </xf>
    <xf numFmtId="0" fontId="34" fillId="13" borderId="96" xfId="19" applyFont="1" applyFill="1" applyBorder="1" applyAlignment="1">
      <alignment horizontal="left" vertical="center" wrapText="1"/>
    </xf>
    <xf numFmtId="0" fontId="34" fillId="13" borderId="57" xfId="19" applyFont="1" applyFill="1" applyBorder="1" applyAlignment="1">
      <alignment horizontal="center" vertical="center" wrapText="1"/>
    </xf>
    <xf numFmtId="0" fontId="34" fillId="13" borderId="78" xfId="19" applyFont="1" applyFill="1" applyBorder="1" applyAlignment="1">
      <alignment horizontal="center" vertical="center" wrapText="1"/>
    </xf>
    <xf numFmtId="0" fontId="34" fillId="13" borderId="102" xfId="19" applyFont="1" applyFill="1" applyBorder="1" applyAlignment="1">
      <alignment horizontal="center" vertical="center" wrapText="1"/>
    </xf>
    <xf numFmtId="0" fontId="25" fillId="0" borderId="78" xfId="2" applyFont="1" applyBorder="1" applyAlignment="1">
      <alignment horizontal="center" vertical="center" wrapText="1"/>
    </xf>
    <xf numFmtId="0" fontId="34" fillId="0" borderId="0" xfId="6" applyFont="1" applyAlignment="1">
      <alignment vertical="top" wrapText="1"/>
    </xf>
    <xf numFmtId="0" fontId="36" fillId="13" borderId="60" xfId="19" applyFont="1" applyFill="1" applyBorder="1" applyAlignment="1">
      <alignment horizontal="center" vertical="center"/>
    </xf>
    <xf numFmtId="0" fontId="36" fillId="13" borderId="61" xfId="19" applyFont="1" applyFill="1" applyBorder="1" applyAlignment="1">
      <alignment horizontal="center" vertical="center"/>
    </xf>
    <xf numFmtId="0" fontId="36" fillId="13" borderId="62" xfId="19" applyFont="1" applyFill="1" applyBorder="1" applyAlignment="1">
      <alignment horizontal="center" vertical="center"/>
    </xf>
    <xf numFmtId="0" fontId="36" fillId="13" borderId="65" xfId="19" applyFont="1" applyFill="1" applyBorder="1" applyAlignment="1">
      <alignment horizontal="center" vertical="center"/>
    </xf>
    <xf numFmtId="0" fontId="36" fillId="13" borderId="66" xfId="19" applyFont="1" applyFill="1" applyBorder="1" applyAlignment="1">
      <alignment horizontal="center" vertical="center"/>
    </xf>
    <xf numFmtId="0" fontId="36" fillId="13" borderId="67" xfId="19" applyFont="1" applyFill="1" applyBorder="1" applyAlignment="1">
      <alignment horizontal="center" vertical="center"/>
    </xf>
    <xf numFmtId="0" fontId="36" fillId="13" borderId="106" xfId="19" applyFont="1" applyFill="1" applyBorder="1" applyAlignment="1">
      <alignment horizontal="center" vertical="center"/>
    </xf>
    <xf numFmtId="0" fontId="36" fillId="13" borderId="104" xfId="19" applyFont="1" applyFill="1" applyBorder="1" applyAlignment="1">
      <alignment horizontal="center" vertical="center"/>
    </xf>
    <xf numFmtId="0" fontId="25" fillId="13" borderId="73" xfId="19" applyFont="1" applyFill="1" applyBorder="1" applyAlignment="1">
      <alignment horizontal="left" vertical="center" wrapText="1"/>
    </xf>
    <xf numFmtId="0" fontId="25" fillId="13" borderId="74" xfId="19" applyFont="1" applyFill="1" applyBorder="1" applyAlignment="1">
      <alignment horizontal="left" vertical="center" wrapText="1"/>
    </xf>
    <xf numFmtId="0" fontId="25" fillId="13" borderId="108" xfId="19" applyFont="1" applyFill="1" applyBorder="1" applyAlignment="1">
      <alignment horizontal="left" vertical="center" wrapText="1"/>
    </xf>
    <xf numFmtId="0" fontId="25" fillId="13" borderId="122" xfId="19" applyFont="1" applyFill="1" applyBorder="1" applyAlignment="1">
      <alignment horizontal="left" vertical="center" wrapText="1"/>
    </xf>
    <xf numFmtId="0" fontId="25" fillId="13" borderId="117" xfId="19" applyFont="1" applyFill="1" applyBorder="1" applyAlignment="1">
      <alignment horizontal="left" vertical="center" wrapText="1"/>
    </xf>
    <xf numFmtId="0" fontId="25" fillId="13" borderId="123" xfId="19" applyFont="1" applyFill="1" applyBorder="1" applyAlignment="1">
      <alignment horizontal="left" vertical="center" wrapText="1"/>
    </xf>
    <xf numFmtId="0" fontId="25" fillId="13" borderId="106" xfId="19" applyFont="1" applyFill="1" applyBorder="1" applyAlignment="1">
      <alignment horizontal="left" vertical="center" wrapText="1"/>
    </xf>
    <xf numFmtId="0" fontId="25" fillId="13" borderId="96" xfId="19" applyFont="1" applyFill="1" applyBorder="1" applyAlignment="1">
      <alignment horizontal="left" vertical="center" wrapText="1"/>
    </xf>
    <xf numFmtId="0" fontId="30" fillId="13" borderId="63" xfId="19" applyFont="1" applyFill="1" applyBorder="1" applyAlignment="1">
      <alignment horizontal="left" vertical="center" wrapText="1"/>
    </xf>
    <xf numFmtId="0" fontId="30" fillId="13" borderId="1" xfId="19" applyFont="1" applyFill="1" applyBorder="1" applyAlignment="1">
      <alignment horizontal="left" vertical="center" wrapText="1"/>
    </xf>
    <xf numFmtId="0" fontId="30" fillId="13" borderId="64" xfId="19" applyFont="1" applyFill="1" applyBorder="1" applyAlignment="1">
      <alignment horizontal="left" vertical="center" wrapText="1"/>
    </xf>
    <xf numFmtId="0" fontId="30" fillId="13" borderId="65" xfId="19" applyFont="1" applyFill="1" applyBorder="1" applyAlignment="1">
      <alignment horizontal="left" vertical="center" wrapText="1"/>
    </xf>
    <xf numFmtId="0" fontId="30" fillId="13" borderId="66" xfId="19" applyFont="1" applyFill="1" applyBorder="1" applyAlignment="1">
      <alignment horizontal="left" vertical="center" wrapText="1"/>
    </xf>
    <xf numFmtId="0" fontId="30" fillId="13" borderId="67" xfId="19" applyFont="1" applyFill="1" applyBorder="1" applyAlignment="1">
      <alignment horizontal="left" vertical="center" wrapText="1"/>
    </xf>
    <xf numFmtId="0" fontId="34" fillId="17" borderId="106" xfId="19" applyFont="1" applyFill="1" applyBorder="1" applyAlignment="1">
      <alignment horizontal="center" vertical="center" wrapText="1"/>
    </xf>
    <xf numFmtId="0" fontId="34" fillId="17" borderId="111" xfId="19" applyFont="1" applyFill="1" applyBorder="1" applyAlignment="1">
      <alignment horizontal="center" vertical="center" wrapText="1"/>
    </xf>
    <xf numFmtId="0" fontId="34" fillId="17" borderId="96" xfId="19" applyFont="1" applyFill="1" applyBorder="1" applyAlignment="1">
      <alignment horizontal="center" vertical="center" wrapText="1"/>
    </xf>
    <xf numFmtId="0" fontId="30" fillId="13" borderId="60" xfId="19" applyFont="1" applyFill="1" applyBorder="1" applyAlignment="1">
      <alignment horizontal="left" vertical="center" wrapText="1"/>
    </xf>
    <xf numFmtId="0" fontId="30" fillId="13" borderId="61" xfId="19" applyFont="1" applyFill="1" applyBorder="1" applyAlignment="1">
      <alignment horizontal="left" vertical="center" wrapText="1"/>
    </xf>
    <xf numFmtId="0" fontId="30" fillId="13" borderId="62" xfId="19" applyFont="1" applyFill="1" applyBorder="1" applyAlignment="1">
      <alignment horizontal="left" vertical="center" wrapText="1"/>
    </xf>
    <xf numFmtId="0" fontId="34" fillId="13" borderId="106" xfId="19" applyFont="1" applyFill="1" applyBorder="1" applyAlignment="1">
      <alignment horizontal="left" vertical="center" wrapText="1"/>
    </xf>
    <xf numFmtId="0" fontId="25" fillId="13" borderId="63" xfId="19" applyFont="1" applyFill="1" applyBorder="1" applyAlignment="1">
      <alignment horizontal="left" vertical="center" wrapText="1"/>
    </xf>
    <xf numFmtId="0" fontId="25" fillId="13" borderId="64" xfId="19" applyFont="1" applyFill="1" applyBorder="1" applyAlignment="1">
      <alignment horizontal="left" vertical="center" wrapText="1"/>
    </xf>
    <xf numFmtId="0" fontId="34" fillId="13" borderId="65" xfId="19" applyFont="1" applyFill="1" applyBorder="1" applyAlignment="1">
      <alignment horizontal="left" vertical="center" wrapText="1"/>
    </xf>
    <xf numFmtId="0" fontId="34" fillId="13" borderId="66" xfId="19" applyFont="1" applyFill="1" applyBorder="1" applyAlignment="1">
      <alignment horizontal="left" vertical="center" wrapText="1"/>
    </xf>
    <xf numFmtId="0" fontId="34" fillId="13" borderId="67" xfId="19" applyFont="1" applyFill="1" applyBorder="1" applyAlignment="1">
      <alignment horizontal="left" vertical="center" wrapText="1"/>
    </xf>
    <xf numFmtId="0" fontId="25" fillId="13" borderId="75" xfId="19" applyFont="1" applyFill="1" applyBorder="1" applyAlignment="1">
      <alignment horizontal="left" vertical="center" wrapText="1"/>
    </xf>
    <xf numFmtId="0" fontId="25" fillId="13" borderId="76" xfId="19" applyFont="1" applyFill="1" applyBorder="1" applyAlignment="1">
      <alignment horizontal="left" vertical="center" wrapText="1"/>
    </xf>
    <xf numFmtId="0" fontId="36" fillId="13" borderId="60" xfId="19" applyFont="1" applyFill="1" applyBorder="1" applyAlignment="1">
      <alignment horizontal="left" vertical="center" wrapText="1"/>
    </xf>
    <xf numFmtId="0" fontId="36" fillId="13" borderId="62" xfId="19" applyFont="1" applyFill="1" applyBorder="1" applyAlignment="1">
      <alignment horizontal="left" vertical="center" wrapText="1"/>
    </xf>
    <xf numFmtId="0" fontId="36" fillId="13" borderId="65" xfId="19" applyFont="1" applyFill="1" applyBorder="1" applyAlignment="1">
      <alignment horizontal="left" vertical="center" wrapText="1"/>
    </xf>
    <xf numFmtId="0" fontId="36" fillId="13" borderId="67" xfId="19" applyFont="1" applyFill="1" applyBorder="1" applyAlignment="1">
      <alignment horizontal="left" vertical="center" wrapText="1"/>
    </xf>
    <xf numFmtId="0" fontId="54" fillId="0" borderId="0" xfId="19" applyFont="1" applyAlignment="1">
      <alignment horizontal="center" vertical="center" wrapText="1"/>
    </xf>
    <xf numFmtId="0" fontId="29" fillId="0" borderId="0" xfId="19" applyFont="1" applyAlignment="1">
      <alignment horizontal="center" vertical="center" wrapText="1"/>
    </xf>
    <xf numFmtId="0" fontId="34" fillId="13" borderId="58" xfId="19" applyFont="1" applyFill="1" applyBorder="1" applyAlignment="1">
      <alignment horizontal="center" vertical="center" wrapText="1"/>
    </xf>
    <xf numFmtId="0" fontId="34" fillId="13" borderId="0" xfId="19" applyFont="1" applyFill="1" applyAlignment="1">
      <alignment horizontal="center" vertical="center" wrapText="1"/>
    </xf>
    <xf numFmtId="0" fontId="34" fillId="13" borderId="103" xfId="19" applyFont="1" applyFill="1" applyBorder="1" applyAlignment="1">
      <alignment horizontal="center" vertical="center" wrapText="1"/>
    </xf>
    <xf numFmtId="0" fontId="36" fillId="13" borderId="57" xfId="19" applyFont="1" applyFill="1" applyBorder="1" applyAlignment="1">
      <alignment horizontal="center" vertical="center"/>
    </xf>
    <xf numFmtId="0" fontId="36" fillId="13" borderId="112" xfId="19" applyFont="1" applyFill="1" applyBorder="1" applyAlignment="1">
      <alignment horizontal="center" vertical="center"/>
    </xf>
    <xf numFmtId="0" fontId="34" fillId="13" borderId="58" xfId="19" applyFont="1" applyFill="1" applyBorder="1" applyAlignment="1">
      <alignment horizontal="right" vertical="center" wrapText="1"/>
    </xf>
    <xf numFmtId="0" fontId="34" fillId="13" borderId="0" xfId="19" applyFont="1" applyFill="1" applyAlignment="1">
      <alignment horizontal="right" vertical="center" wrapText="1"/>
    </xf>
    <xf numFmtId="0" fontId="34" fillId="13" borderId="0" xfId="19" applyFont="1" applyFill="1" applyAlignment="1">
      <alignment horizontal="left" vertical="center" wrapText="1"/>
    </xf>
    <xf numFmtId="0" fontId="34" fillId="13" borderId="103" xfId="19" applyFont="1" applyFill="1" applyBorder="1" applyAlignment="1">
      <alignment horizontal="left" vertical="center" wrapText="1"/>
    </xf>
    <xf numFmtId="0" fontId="34" fillId="13" borderId="70" xfId="19" applyFont="1" applyFill="1" applyBorder="1" applyAlignment="1">
      <alignment horizontal="center" vertical="center" wrapText="1"/>
    </xf>
    <xf numFmtId="0" fontId="34" fillId="13" borderId="69" xfId="19" applyFont="1" applyFill="1" applyBorder="1" applyAlignment="1">
      <alignment horizontal="center" vertical="center" wrapText="1"/>
    </xf>
    <xf numFmtId="0" fontId="34" fillId="13" borderId="98" xfId="19" applyFont="1" applyFill="1" applyBorder="1" applyAlignment="1">
      <alignment horizontal="left" vertical="center" wrapText="1"/>
    </xf>
    <xf numFmtId="0" fontId="34" fillId="13" borderId="97" xfId="19" applyFont="1" applyFill="1" applyBorder="1" applyAlignment="1">
      <alignment horizontal="left" vertical="center" wrapText="1"/>
    </xf>
    <xf numFmtId="0" fontId="25" fillId="13" borderId="70" xfId="19" applyFont="1" applyFill="1" applyBorder="1" applyAlignment="1">
      <alignment horizontal="left" vertical="center" wrapText="1"/>
    </xf>
    <xf numFmtId="0" fontId="25" fillId="13" borderId="71" xfId="19" applyFont="1" applyFill="1" applyBorder="1" applyAlignment="1">
      <alignment horizontal="left" vertical="center" wrapText="1"/>
    </xf>
    <xf numFmtId="0" fontId="42" fillId="13" borderId="3" xfId="11" applyFont="1" applyFill="1" applyBorder="1" applyAlignment="1">
      <alignment horizontal="left" vertical="center" wrapText="1"/>
    </xf>
    <xf numFmtId="0" fontId="42" fillId="13" borderId="2" xfId="11" applyFont="1" applyFill="1" applyBorder="1" applyAlignment="1">
      <alignment horizontal="left" vertical="center" wrapText="1"/>
    </xf>
    <xf numFmtId="0" fontId="42" fillId="13" borderId="4" xfId="11" applyFont="1" applyFill="1" applyBorder="1" applyAlignment="1">
      <alignment horizontal="left" vertical="center" wrapText="1"/>
    </xf>
    <xf numFmtId="0" fontId="35" fillId="12" borderId="3" xfId="11" applyFont="1" applyFill="1" applyBorder="1" applyAlignment="1" applyProtection="1">
      <alignment horizontal="center" vertical="center"/>
      <protection locked="0"/>
    </xf>
    <xf numFmtId="0" fontId="35" fillId="12" borderId="2" xfId="11" applyFont="1" applyFill="1" applyBorder="1" applyAlignment="1" applyProtection="1">
      <alignment horizontal="center" vertical="center"/>
      <protection locked="0"/>
    </xf>
    <xf numFmtId="0" fontId="35" fillId="12" borderId="4" xfId="11" applyFont="1" applyFill="1" applyBorder="1" applyAlignment="1" applyProtection="1">
      <alignment horizontal="center" vertical="center"/>
      <protection locked="0"/>
    </xf>
    <xf numFmtId="0" fontId="42" fillId="0" borderId="0" xfId="11" applyFont="1" applyAlignment="1">
      <alignment horizontal="center" vertical="center" wrapText="1"/>
    </xf>
    <xf numFmtId="0" fontId="35" fillId="0" borderId="12" xfId="11" applyFont="1" applyBorder="1" applyAlignment="1">
      <alignment horizontal="center" vertical="center" wrapText="1"/>
    </xf>
    <xf numFmtId="0" fontId="34" fillId="0" borderId="0" xfId="2" applyFont="1" applyAlignment="1" applyProtection="1">
      <alignment horizontal="center" vertical="center" wrapText="1"/>
      <protection locked="0"/>
    </xf>
    <xf numFmtId="0" fontId="26" fillId="12" borderId="0" xfId="3" applyFont="1" applyFill="1" applyAlignment="1">
      <alignment horizontal="center" vertical="center" wrapText="1"/>
    </xf>
    <xf numFmtId="0" fontId="30" fillId="0" borderId="0" xfId="2" applyFont="1" applyAlignment="1">
      <alignment vertical="center"/>
    </xf>
    <xf numFmtId="0" fontId="26" fillId="0" borderId="0" xfId="2" applyFont="1" applyAlignment="1" applyProtection="1">
      <alignment horizontal="right" vertical="center"/>
      <protection locked="0"/>
    </xf>
    <xf numFmtId="0" fontId="26" fillId="12" borderId="0" xfId="2" applyFont="1" applyFill="1" applyAlignment="1" applyProtection="1">
      <alignment horizontal="left" vertical="center"/>
      <protection locked="0"/>
    </xf>
    <xf numFmtId="0" fontId="28" fillId="0" borderId="1" xfId="2" applyFont="1" applyBorder="1" applyAlignment="1" applyProtection="1">
      <alignment horizontal="center" vertical="center"/>
      <protection locked="0"/>
    </xf>
    <xf numFmtId="0" fontId="32" fillId="0" borderId="3" xfId="6" applyFont="1" applyBorder="1" applyAlignment="1" applyProtection="1">
      <alignment horizontal="center" vertical="center" wrapText="1"/>
      <protection locked="0"/>
    </xf>
    <xf numFmtId="0" fontId="32" fillId="0" borderId="2" xfId="6" applyFont="1" applyBorder="1" applyAlignment="1" applyProtection="1">
      <alignment horizontal="center" vertical="center" wrapText="1"/>
      <protection locked="0"/>
    </xf>
    <xf numFmtId="0" fontId="32" fillId="0" borderId="4" xfId="6" applyFont="1" applyBorder="1" applyAlignment="1" applyProtection="1">
      <alignment horizontal="center" vertical="center" wrapText="1"/>
      <protection locked="0"/>
    </xf>
    <xf numFmtId="0" fontId="30" fillId="15" borderId="3" xfId="2" applyFont="1" applyFill="1" applyBorder="1" applyAlignment="1" applyProtection="1">
      <alignment horizontal="center" vertical="center" wrapText="1"/>
      <protection locked="0"/>
    </xf>
    <xf numFmtId="0" fontId="30" fillId="15" borderId="2" xfId="2" applyFont="1" applyFill="1" applyBorder="1" applyAlignment="1" applyProtection="1">
      <alignment horizontal="center" vertical="center" wrapText="1"/>
      <protection locked="0"/>
    </xf>
    <xf numFmtId="0" fontId="30" fillId="15" borderId="4" xfId="2" applyFont="1" applyFill="1" applyBorder="1" applyAlignment="1" applyProtection="1">
      <alignment horizontal="center" vertical="center" wrapText="1"/>
      <protection locked="0"/>
    </xf>
    <xf numFmtId="0" fontId="34" fillId="0" borderId="1" xfId="2" applyFont="1" applyBorder="1" applyAlignment="1">
      <alignment horizontal="center" vertical="center"/>
    </xf>
    <xf numFmtId="0" fontId="34" fillId="0" borderId="3" xfId="2" applyFont="1" applyBorder="1" applyAlignment="1">
      <alignment horizontal="center" vertical="center"/>
    </xf>
    <xf numFmtId="0" fontId="34" fillId="0" borderId="2" xfId="2" applyFont="1" applyBorder="1" applyAlignment="1">
      <alignment horizontal="center" vertical="center"/>
    </xf>
    <xf numFmtId="0" fontId="34" fillId="0" borderId="4" xfId="2" applyFont="1" applyBorder="1" applyAlignment="1">
      <alignment horizontal="center" vertical="center"/>
    </xf>
    <xf numFmtId="0" fontId="28" fillId="12" borderId="1" xfId="2" applyFont="1" applyFill="1" applyBorder="1" applyAlignment="1" applyProtection="1">
      <alignment horizontal="center" vertical="center"/>
      <protection locked="0"/>
    </xf>
    <xf numFmtId="0" fontId="30" fillId="15" borderId="1" xfId="2" applyFont="1" applyFill="1" applyBorder="1" applyAlignment="1" applyProtection="1">
      <alignment horizontal="center" vertical="center" wrapText="1"/>
      <protection locked="0"/>
    </xf>
    <xf numFmtId="0" fontId="36" fillId="13" borderId="96" xfId="19" applyFont="1" applyFill="1" applyBorder="1" applyAlignment="1">
      <alignment horizontal="center" vertical="center"/>
    </xf>
    <xf numFmtId="0" fontId="30" fillId="13" borderId="75" xfId="19" applyFont="1" applyFill="1" applyBorder="1" applyAlignment="1">
      <alignment horizontal="left" vertical="center" wrapText="1"/>
    </xf>
    <xf numFmtId="0" fontId="30" fillId="13" borderId="110" xfId="19" applyFont="1" applyFill="1" applyBorder="1" applyAlignment="1">
      <alignment horizontal="left" vertical="center" wrapText="1"/>
    </xf>
    <xf numFmtId="0" fontId="30" fillId="13" borderId="76" xfId="19" applyFont="1" applyFill="1" applyBorder="1" applyAlignment="1">
      <alignment horizontal="left" vertical="center" wrapText="1"/>
    </xf>
    <xf numFmtId="0" fontId="34" fillId="13" borderId="71" xfId="19" applyFont="1" applyFill="1" applyBorder="1" applyAlignment="1">
      <alignment horizontal="left" vertical="center" wrapText="1"/>
    </xf>
    <xf numFmtId="0" fontId="25" fillId="13" borderId="60" xfId="19" applyFont="1" applyFill="1" applyBorder="1" applyAlignment="1">
      <alignment horizontal="left" vertical="center" wrapText="1"/>
    </xf>
    <xf numFmtId="0" fontId="25" fillId="13" borderId="62" xfId="19" applyFont="1" applyFill="1" applyBorder="1" applyAlignment="1">
      <alignment horizontal="left" vertical="center" wrapText="1"/>
    </xf>
    <xf numFmtId="0" fontId="36" fillId="13" borderId="70" xfId="19" applyFont="1" applyFill="1" applyBorder="1" applyAlignment="1">
      <alignment horizontal="left" vertical="center" wrapText="1"/>
    </xf>
    <xf numFmtId="0" fontId="36" fillId="13" borderId="71" xfId="19" applyFont="1" applyFill="1" applyBorder="1" applyAlignment="1">
      <alignment horizontal="left" vertical="center" wrapText="1"/>
    </xf>
    <xf numFmtId="0" fontId="26" fillId="0" borderId="78" xfId="21" applyFont="1" applyBorder="1" applyAlignment="1" applyProtection="1">
      <alignment horizontal="center" vertical="center" wrapText="1"/>
      <protection locked="0"/>
    </xf>
    <xf numFmtId="0" fontId="29" fillId="17" borderId="0" xfId="2" applyFont="1" applyFill="1" applyAlignment="1" applyProtection="1">
      <alignment horizontal="center" vertical="center" wrapText="1"/>
      <protection hidden="1"/>
    </xf>
    <xf numFmtId="9" fontId="30" fillId="14" borderId="1" xfId="18" applyFont="1" applyFill="1" applyBorder="1" applyAlignment="1" applyProtection="1">
      <alignment horizontal="center" vertical="center"/>
      <protection hidden="1"/>
    </xf>
    <xf numFmtId="9" fontId="30" fillId="14" borderId="3" xfId="18" applyFont="1" applyFill="1" applyBorder="1" applyAlignment="1" applyProtection="1">
      <alignment horizontal="center" vertical="center"/>
      <protection hidden="1"/>
    </xf>
    <xf numFmtId="9" fontId="30" fillId="14" borderId="2" xfId="18" applyFont="1" applyFill="1" applyBorder="1" applyAlignment="1" applyProtection="1">
      <alignment horizontal="center" vertical="center"/>
      <protection hidden="1"/>
    </xf>
    <xf numFmtId="9" fontId="30" fillId="14" borderId="4" xfId="18" applyFont="1" applyFill="1" applyBorder="1" applyAlignment="1" applyProtection="1">
      <alignment horizontal="center" vertical="center"/>
      <protection hidden="1"/>
    </xf>
    <xf numFmtId="0" fontId="30" fillId="16" borderId="1" xfId="2" applyFont="1" applyFill="1" applyBorder="1" applyAlignment="1" applyProtection="1">
      <alignment horizontal="center" vertical="center" wrapText="1"/>
      <protection hidden="1"/>
    </xf>
    <xf numFmtId="0" fontId="30" fillId="16" borderId="6" xfId="2" applyFont="1" applyFill="1" applyBorder="1" applyAlignment="1" applyProtection="1">
      <alignment horizontal="center" vertical="center" wrapText="1"/>
      <protection hidden="1"/>
    </xf>
    <xf numFmtId="0" fontId="30" fillId="16" borderId="5" xfId="2" applyFont="1" applyFill="1" applyBorder="1" applyAlignment="1" applyProtection="1">
      <alignment horizontal="center" vertical="center" wrapText="1"/>
      <protection hidden="1"/>
    </xf>
    <xf numFmtId="0" fontId="30" fillId="16" borderId="7" xfId="2" applyFont="1" applyFill="1" applyBorder="1" applyAlignment="1" applyProtection="1">
      <alignment horizontal="center" vertical="center" wrapText="1"/>
      <protection hidden="1"/>
    </xf>
    <xf numFmtId="0" fontId="30" fillId="16" borderId="8" xfId="2" applyFont="1" applyFill="1" applyBorder="1" applyAlignment="1" applyProtection="1">
      <alignment horizontal="center" vertical="center" wrapText="1"/>
      <protection hidden="1"/>
    </xf>
    <xf numFmtId="0" fontId="30" fillId="16" borderId="9" xfId="2" applyFont="1" applyFill="1" applyBorder="1" applyAlignment="1" applyProtection="1">
      <alignment horizontal="center" vertical="center" wrapText="1"/>
      <protection hidden="1"/>
    </xf>
    <xf numFmtId="0" fontId="30" fillId="16" borderId="10" xfId="2" applyFont="1" applyFill="1" applyBorder="1" applyAlignment="1" applyProtection="1">
      <alignment horizontal="center" vertical="center" wrapText="1"/>
      <protection hidden="1"/>
    </xf>
    <xf numFmtId="0" fontId="43" fillId="0" borderId="0" xfId="2" applyFont="1" applyAlignment="1" applyProtection="1">
      <alignment horizontal="center" vertical="center" wrapText="1"/>
      <protection hidden="1"/>
    </xf>
    <xf numFmtId="164" fontId="25" fillId="13" borderId="59" xfId="19" applyNumberFormat="1" applyFont="1" applyFill="1" applyBorder="1" applyAlignment="1" applyProtection="1">
      <alignment horizontal="center" vertical="center"/>
      <protection hidden="1"/>
    </xf>
    <xf numFmtId="164" fontId="25" fillId="13" borderId="74" xfId="19" applyNumberFormat="1" applyFont="1" applyFill="1" applyBorder="1" applyAlignment="1" applyProtection="1">
      <alignment horizontal="center" vertical="center"/>
      <protection hidden="1"/>
    </xf>
    <xf numFmtId="164" fontId="30" fillId="13" borderId="121" xfId="19" applyNumberFormat="1" applyFont="1" applyFill="1" applyBorder="1" applyAlignment="1" applyProtection="1">
      <alignment horizontal="center" vertical="center"/>
      <protection hidden="1"/>
    </xf>
    <xf numFmtId="164" fontId="30" fillId="13" borderId="109" xfId="19" applyNumberFormat="1" applyFont="1" applyFill="1" applyBorder="1" applyAlignment="1" applyProtection="1">
      <alignment horizontal="center" vertical="center"/>
      <protection hidden="1"/>
    </xf>
    <xf numFmtId="165" fontId="30" fillId="13" borderId="104" xfId="19" applyNumberFormat="1" applyFont="1" applyFill="1" applyBorder="1" applyAlignment="1" applyProtection="1">
      <alignment horizontal="center" vertical="center"/>
      <protection hidden="1"/>
    </xf>
    <xf numFmtId="165" fontId="30" fillId="13" borderId="69" xfId="19" applyNumberFormat="1" applyFont="1" applyFill="1" applyBorder="1" applyAlignment="1" applyProtection="1">
      <alignment horizontal="center" vertical="center"/>
      <protection hidden="1"/>
    </xf>
    <xf numFmtId="165" fontId="30" fillId="13" borderId="105" xfId="19" applyNumberFormat="1" applyFont="1" applyFill="1" applyBorder="1" applyAlignment="1" applyProtection="1">
      <alignment horizontal="center" vertical="center"/>
      <protection hidden="1"/>
    </xf>
    <xf numFmtId="165" fontId="30" fillId="13" borderId="94" xfId="19" applyNumberFormat="1" applyFont="1" applyFill="1" applyBorder="1" applyAlignment="1" applyProtection="1">
      <alignment horizontal="center" vertical="center"/>
      <protection hidden="1"/>
    </xf>
    <xf numFmtId="9" fontId="30" fillId="13" borderId="69" xfId="7" applyFont="1" applyFill="1" applyBorder="1" applyAlignment="1" applyProtection="1">
      <alignment horizontal="center" vertical="center"/>
      <protection hidden="1"/>
    </xf>
    <xf numFmtId="9" fontId="30" fillId="13" borderId="105" xfId="7" applyFont="1" applyFill="1" applyBorder="1" applyAlignment="1" applyProtection="1">
      <alignment horizontal="center" vertical="center"/>
      <protection hidden="1"/>
    </xf>
    <xf numFmtId="9" fontId="30" fillId="13" borderId="94" xfId="7" applyFont="1" applyFill="1" applyBorder="1" applyAlignment="1" applyProtection="1">
      <alignment horizontal="center" vertical="center"/>
      <protection hidden="1"/>
    </xf>
    <xf numFmtId="164" fontId="25" fillId="13" borderId="104" xfId="19" applyNumberFormat="1" applyFont="1" applyFill="1" applyBorder="1" applyAlignment="1" applyProtection="1">
      <alignment vertical="center"/>
      <protection hidden="1"/>
    </xf>
    <xf numFmtId="164" fontId="25" fillId="13" borderId="69" xfId="19" applyNumberFormat="1" applyFont="1" applyFill="1" applyBorder="1" applyAlignment="1" applyProtection="1">
      <alignment horizontal="center" vertical="center"/>
      <protection hidden="1"/>
    </xf>
    <xf numFmtId="164" fontId="25" fillId="13" borderId="71" xfId="19" applyNumberFormat="1" applyFont="1" applyFill="1" applyBorder="1" applyAlignment="1" applyProtection="1">
      <alignment horizontal="center" vertical="center"/>
      <protection hidden="1"/>
    </xf>
    <xf numFmtId="164" fontId="25" fillId="13" borderId="59" xfId="19" applyNumberFormat="1" applyFont="1" applyFill="1" applyBorder="1" applyAlignment="1" applyProtection="1">
      <alignment vertical="center"/>
      <protection hidden="1"/>
    </xf>
    <xf numFmtId="164" fontId="30" fillId="13" borderId="124" xfId="19" applyNumberFormat="1" applyFont="1" applyFill="1" applyBorder="1" applyAlignment="1" applyProtection="1">
      <alignment horizontal="center" vertical="center"/>
      <protection hidden="1"/>
    </xf>
    <xf numFmtId="165" fontId="30" fillId="13" borderId="12" xfId="19" applyNumberFormat="1" applyFont="1" applyFill="1" applyBorder="1" applyAlignment="1" applyProtection="1">
      <alignment horizontal="center" vertical="center"/>
      <protection hidden="1"/>
    </xf>
    <xf numFmtId="165" fontId="30" fillId="13" borderId="119" xfId="19" applyNumberFormat="1" applyFont="1" applyFill="1" applyBorder="1" applyAlignment="1" applyProtection="1">
      <alignment horizontal="center" vertical="center"/>
      <protection hidden="1"/>
    </xf>
    <xf numFmtId="165" fontId="30" fillId="13" borderId="11" xfId="19" applyNumberFormat="1" applyFont="1" applyFill="1" applyBorder="1" applyAlignment="1" applyProtection="1">
      <alignment horizontal="center" vertical="center"/>
      <protection hidden="1"/>
    </xf>
    <xf numFmtId="165" fontId="30" fillId="13" borderId="101" xfId="19" applyNumberFormat="1" applyFont="1" applyFill="1" applyBorder="1" applyAlignment="1" applyProtection="1">
      <alignment horizontal="center" vertical="center"/>
      <protection hidden="1"/>
    </xf>
    <xf numFmtId="9" fontId="30" fillId="13" borderId="104" xfId="7" applyFont="1" applyFill="1" applyBorder="1" applyAlignment="1" applyProtection="1">
      <alignment horizontal="center" vertical="center"/>
      <protection hidden="1"/>
    </xf>
    <xf numFmtId="164" fontId="25" fillId="13" borderId="69" xfId="19" applyNumberFormat="1" applyFont="1" applyFill="1" applyBorder="1" applyAlignment="1" applyProtection="1">
      <alignment vertical="center"/>
      <protection hidden="1"/>
    </xf>
    <xf numFmtId="164" fontId="25" fillId="13" borderId="61" xfId="19" applyNumberFormat="1" applyFont="1" applyFill="1" applyBorder="1" applyAlignment="1" applyProtection="1">
      <alignment horizontal="center" vertical="center"/>
      <protection hidden="1"/>
    </xf>
    <xf numFmtId="164" fontId="25" fillId="13" borderId="62" xfId="19" applyNumberFormat="1" applyFont="1" applyFill="1" applyBorder="1" applyAlignment="1" applyProtection="1">
      <alignment horizontal="center" vertical="center"/>
      <protection hidden="1"/>
    </xf>
    <xf numFmtId="9" fontId="30" fillId="13" borderId="97" xfId="7" applyFont="1" applyFill="1" applyBorder="1" applyAlignment="1" applyProtection="1">
      <alignment horizontal="center" vertical="center"/>
      <protection hidden="1"/>
    </xf>
    <xf numFmtId="9" fontId="30" fillId="13" borderId="118" xfId="7" applyFont="1" applyFill="1" applyBorder="1" applyAlignment="1" applyProtection="1">
      <alignment horizontal="center" vertical="center"/>
      <protection hidden="1"/>
    </xf>
    <xf numFmtId="9" fontId="30" fillId="13" borderId="115" xfId="7" applyFont="1" applyFill="1" applyBorder="1" applyAlignment="1" applyProtection="1">
      <alignment horizontal="center" vertical="center"/>
      <protection hidden="1"/>
    </xf>
    <xf numFmtId="164" fontId="25" fillId="13" borderId="104" xfId="19" applyNumberFormat="1" applyFont="1" applyFill="1" applyBorder="1" applyAlignment="1" applyProtection="1">
      <alignment horizontal="center" vertical="center"/>
      <protection hidden="1"/>
    </xf>
    <xf numFmtId="164" fontId="25" fillId="13" borderId="1" xfId="19" applyNumberFormat="1" applyFont="1" applyFill="1" applyBorder="1" applyAlignment="1" applyProtection="1">
      <alignment horizontal="center" vertical="center"/>
      <protection hidden="1"/>
    </xf>
    <xf numFmtId="164" fontId="25" fillId="13" borderId="64" xfId="19" applyNumberFormat="1" applyFont="1" applyFill="1" applyBorder="1" applyAlignment="1" applyProtection="1">
      <alignment horizontal="center" vertical="center"/>
      <protection hidden="1"/>
    </xf>
    <xf numFmtId="164" fontId="30" fillId="13" borderId="107" xfId="19" applyNumberFormat="1" applyFont="1" applyFill="1" applyBorder="1" applyAlignment="1" applyProtection="1">
      <alignment horizontal="center" vertical="center"/>
      <protection hidden="1"/>
    </xf>
    <xf numFmtId="165" fontId="30" fillId="13" borderId="72" xfId="19" applyNumberFormat="1" applyFont="1" applyFill="1" applyBorder="1" applyAlignment="1" applyProtection="1">
      <alignment horizontal="center" vertical="center"/>
      <protection hidden="1"/>
    </xf>
    <xf numFmtId="165" fontId="30" fillId="13" borderId="61" xfId="19" applyNumberFormat="1" applyFont="1" applyFill="1" applyBorder="1" applyAlignment="1" applyProtection="1">
      <alignment horizontal="center" vertical="center"/>
      <protection hidden="1"/>
    </xf>
    <xf numFmtId="165" fontId="30" fillId="13" borderId="77" xfId="19" applyNumberFormat="1" applyFont="1" applyFill="1" applyBorder="1" applyAlignment="1" applyProtection="1">
      <alignment horizontal="center" vertical="center"/>
      <protection hidden="1"/>
    </xf>
    <xf numFmtId="165" fontId="30" fillId="13" borderId="121" xfId="19" applyNumberFormat="1" applyFont="1" applyFill="1" applyBorder="1" applyAlignment="1" applyProtection="1">
      <alignment horizontal="center" vertical="center"/>
      <protection hidden="1"/>
    </xf>
    <xf numFmtId="9" fontId="30" fillId="13" borderId="95" xfId="7" applyFont="1" applyFill="1" applyBorder="1" applyAlignment="1" applyProtection="1">
      <alignment horizontal="center" vertical="center"/>
      <protection hidden="1"/>
    </xf>
    <xf numFmtId="9" fontId="30" fillId="13" borderId="66" xfId="7" applyFont="1" applyFill="1" applyBorder="1" applyAlignment="1" applyProtection="1">
      <alignment horizontal="center" vertical="center"/>
      <protection hidden="1"/>
    </xf>
    <xf numFmtId="9" fontId="30" fillId="13" borderId="68" xfId="7" applyFont="1" applyFill="1" applyBorder="1" applyAlignment="1" applyProtection="1">
      <alignment horizontal="center" vertical="center"/>
      <protection hidden="1"/>
    </xf>
    <xf numFmtId="9" fontId="30" fillId="13" borderId="124" xfId="7" applyFont="1" applyFill="1" applyBorder="1" applyAlignment="1" applyProtection="1">
      <alignment horizontal="center" vertical="center"/>
      <protection hidden="1"/>
    </xf>
    <xf numFmtId="164" fontId="25" fillId="13" borderId="72" xfId="19" applyNumberFormat="1" applyFont="1" applyFill="1" applyBorder="1" applyAlignment="1" applyProtection="1">
      <alignment horizontal="center" vertical="center"/>
      <protection hidden="1"/>
    </xf>
    <xf numFmtId="164" fontId="25" fillId="13" borderId="95" xfId="19" applyNumberFormat="1" applyFont="1" applyFill="1" applyBorder="1" applyAlignment="1" applyProtection="1">
      <alignment horizontal="center" vertical="center"/>
      <protection hidden="1"/>
    </xf>
    <xf numFmtId="164" fontId="25" fillId="13" borderId="66" xfId="19" applyNumberFormat="1" applyFont="1" applyFill="1" applyBorder="1" applyAlignment="1" applyProtection="1">
      <alignment horizontal="center" vertical="center"/>
      <protection hidden="1"/>
    </xf>
    <xf numFmtId="164" fontId="25" fillId="13" borderId="67" xfId="19" applyNumberFormat="1" applyFont="1" applyFill="1" applyBorder="1" applyAlignment="1" applyProtection="1">
      <alignment horizontal="center" vertical="center"/>
      <protection hidden="1"/>
    </xf>
    <xf numFmtId="165" fontId="30" fillId="13" borderId="70" xfId="19" applyNumberFormat="1" applyFont="1" applyFill="1" applyBorder="1" applyAlignment="1" applyProtection="1">
      <alignment horizontal="center" vertical="center"/>
      <protection hidden="1"/>
    </xf>
    <xf numFmtId="9" fontId="30" fillId="13" borderId="70" xfId="7" applyFont="1" applyFill="1" applyBorder="1" applyAlignment="1" applyProtection="1">
      <alignment horizontal="center" vertical="center"/>
      <protection hidden="1"/>
    </xf>
    <xf numFmtId="164" fontId="28" fillId="13" borderId="128" xfId="19" applyNumberFormat="1" applyFont="1" applyFill="1" applyBorder="1" applyAlignment="1" applyProtection="1">
      <alignment horizontal="center" vertical="center"/>
      <protection hidden="1"/>
    </xf>
    <xf numFmtId="164" fontId="28" fillId="13" borderId="129" xfId="19" applyNumberFormat="1" applyFont="1" applyFill="1" applyBorder="1" applyAlignment="1" applyProtection="1">
      <alignment horizontal="center" vertical="center"/>
      <protection hidden="1"/>
    </xf>
    <xf numFmtId="164" fontId="28" fillId="13" borderId="130" xfId="19" applyNumberFormat="1" applyFont="1" applyFill="1" applyBorder="1" applyAlignment="1" applyProtection="1">
      <alignment horizontal="center" vertical="center"/>
      <protection hidden="1"/>
    </xf>
    <xf numFmtId="164" fontId="25" fillId="13" borderId="128" xfId="19" applyNumberFormat="1" applyFont="1" applyFill="1" applyBorder="1" applyAlignment="1" applyProtection="1">
      <alignment horizontal="center" vertical="center"/>
      <protection hidden="1"/>
    </xf>
    <xf numFmtId="164" fontId="25" fillId="13" borderId="129" xfId="19" applyNumberFormat="1" applyFont="1" applyFill="1" applyBorder="1" applyAlignment="1" applyProtection="1">
      <alignment horizontal="center" vertical="center"/>
      <protection hidden="1"/>
    </xf>
    <xf numFmtId="164" fontId="25" fillId="13" borderId="130" xfId="19" applyNumberFormat="1" applyFont="1" applyFill="1" applyBorder="1" applyAlignment="1" applyProtection="1">
      <alignment horizontal="center" vertical="center"/>
      <protection hidden="1"/>
    </xf>
    <xf numFmtId="0" fontId="34" fillId="13" borderId="60" xfId="19" applyFont="1" applyFill="1" applyBorder="1" applyAlignment="1" applyProtection="1">
      <alignment horizontal="left" vertical="center" wrapText="1"/>
      <protection hidden="1"/>
    </xf>
    <xf numFmtId="0" fontId="34" fillId="13" borderId="61" xfId="19" applyFont="1" applyFill="1" applyBorder="1" applyAlignment="1" applyProtection="1">
      <alignment horizontal="left" vertical="center" wrapText="1"/>
      <protection hidden="1"/>
    </xf>
    <xf numFmtId="0" fontId="34" fillId="13" borderId="62" xfId="19" applyFont="1" applyFill="1" applyBorder="1" applyAlignment="1" applyProtection="1">
      <alignment horizontal="left" vertical="center" wrapText="1"/>
      <protection hidden="1"/>
    </xf>
    <xf numFmtId="9" fontId="30" fillId="18" borderId="72" xfId="7" applyFont="1" applyFill="1" applyBorder="1" applyAlignment="1" applyProtection="1">
      <alignment horizontal="center" vertical="center"/>
      <protection hidden="1"/>
    </xf>
    <xf numFmtId="9" fontId="30" fillId="18" borderId="61" xfId="7" applyFont="1" applyFill="1" applyBorder="1" applyAlignment="1" applyProtection="1">
      <alignment horizontal="center" vertical="center"/>
      <protection hidden="1"/>
    </xf>
    <xf numFmtId="9" fontId="30" fillId="18" borderId="77" xfId="7" applyFont="1" applyFill="1" applyBorder="1" applyAlignment="1" applyProtection="1">
      <alignment horizontal="center" vertical="center"/>
      <protection hidden="1"/>
    </xf>
    <xf numFmtId="0" fontId="34" fillId="13" borderId="63" xfId="19" applyFont="1" applyFill="1" applyBorder="1" applyAlignment="1" applyProtection="1">
      <alignment horizontal="left" vertical="center" wrapText="1"/>
      <protection hidden="1"/>
    </xf>
    <xf numFmtId="0" fontId="34" fillId="13" borderId="1" xfId="19" applyFont="1" applyFill="1" applyBorder="1" applyAlignment="1" applyProtection="1">
      <alignment horizontal="left" vertical="center" wrapText="1"/>
      <protection hidden="1"/>
    </xf>
    <xf numFmtId="0" fontId="34" fillId="13" borderId="64" xfId="19" applyFont="1" applyFill="1" applyBorder="1" applyAlignment="1" applyProtection="1">
      <alignment horizontal="left" vertical="center" wrapText="1"/>
      <protection hidden="1"/>
    </xf>
    <xf numFmtId="9" fontId="30" fillId="18" borderId="4" xfId="7" applyFont="1" applyFill="1" applyBorder="1" applyAlignment="1" applyProtection="1">
      <alignment horizontal="center" vertical="center"/>
      <protection hidden="1"/>
    </xf>
    <xf numFmtId="9" fontId="30" fillId="18" borderId="1" xfId="7" applyFont="1" applyFill="1" applyBorder="1" applyAlignment="1" applyProtection="1">
      <alignment horizontal="center" vertical="center"/>
      <protection hidden="1"/>
    </xf>
    <xf numFmtId="9" fontId="30" fillId="18" borderId="3" xfId="7" applyFont="1" applyFill="1" applyBorder="1" applyAlignment="1" applyProtection="1">
      <alignment horizontal="center" vertical="center"/>
      <protection hidden="1"/>
    </xf>
    <xf numFmtId="0" fontId="34" fillId="13" borderId="65" xfId="19" applyFont="1" applyFill="1" applyBorder="1" applyAlignment="1" applyProtection="1">
      <alignment horizontal="left" vertical="center" wrapText="1"/>
      <protection hidden="1"/>
    </xf>
    <xf numFmtId="0" fontId="34" fillId="13" borderId="66" xfId="19" applyFont="1" applyFill="1" applyBorder="1" applyAlignment="1" applyProtection="1">
      <alignment horizontal="left" vertical="center" wrapText="1"/>
      <protection hidden="1"/>
    </xf>
    <xf numFmtId="0" fontId="34" fillId="13" borderId="67" xfId="19" applyFont="1" applyFill="1" applyBorder="1" applyAlignment="1" applyProtection="1">
      <alignment horizontal="left" vertical="center" wrapText="1"/>
      <protection hidden="1"/>
    </xf>
    <xf numFmtId="9" fontId="30" fillId="18" borderId="95" xfId="7" applyFont="1" applyFill="1" applyBorder="1" applyAlignment="1" applyProtection="1">
      <alignment horizontal="center" vertical="center"/>
      <protection hidden="1"/>
    </xf>
    <xf numFmtId="9" fontId="30" fillId="18" borderId="66" xfId="7" applyFont="1" applyFill="1" applyBorder="1" applyAlignment="1" applyProtection="1">
      <alignment horizontal="center" vertical="center"/>
      <protection hidden="1"/>
    </xf>
    <xf numFmtId="9" fontId="30" fillId="18" borderId="68" xfId="7" applyFont="1" applyFill="1" applyBorder="1" applyAlignment="1" applyProtection="1">
      <alignment horizontal="center" vertical="center"/>
      <protection hidden="1"/>
    </xf>
    <xf numFmtId="9" fontId="30" fillId="18" borderId="60" xfId="7" applyFont="1" applyFill="1" applyBorder="1" applyAlignment="1" applyProtection="1">
      <alignment horizontal="center" vertical="center"/>
      <protection hidden="1"/>
    </xf>
    <xf numFmtId="9" fontId="30" fillId="18" borderId="62" xfId="7" applyFont="1" applyFill="1" applyBorder="1" applyAlignment="1" applyProtection="1">
      <alignment horizontal="center" vertical="center"/>
      <protection hidden="1"/>
    </xf>
    <xf numFmtId="9" fontId="30" fillId="18" borderId="63" xfId="7" applyFont="1" applyFill="1" applyBorder="1" applyAlignment="1" applyProtection="1">
      <alignment horizontal="center" vertical="center"/>
      <protection hidden="1"/>
    </xf>
    <xf numFmtId="9" fontId="30" fillId="18" borderId="64" xfId="7" applyFont="1" applyFill="1" applyBorder="1" applyAlignment="1" applyProtection="1">
      <alignment horizontal="center" vertical="center"/>
      <protection hidden="1"/>
    </xf>
    <xf numFmtId="9" fontId="30" fillId="18" borderId="65" xfId="7" applyFont="1" applyFill="1" applyBorder="1" applyAlignment="1" applyProtection="1">
      <alignment horizontal="center" vertical="center"/>
      <protection hidden="1"/>
    </xf>
    <xf numFmtId="9" fontId="30" fillId="18" borderId="67" xfId="7" applyFont="1" applyFill="1" applyBorder="1" applyAlignment="1" applyProtection="1">
      <alignment horizontal="center" vertical="center"/>
      <protection hidden="1"/>
    </xf>
    <xf numFmtId="166" fontId="30" fillId="18" borderId="98" xfId="7" applyNumberFormat="1" applyFont="1" applyFill="1" applyBorder="1" applyAlignment="1" applyProtection="1">
      <alignment horizontal="center" vertical="center"/>
      <protection hidden="1"/>
    </xf>
    <xf numFmtId="166" fontId="30" fillId="18" borderId="97" xfId="7" applyNumberFormat="1" applyFont="1" applyFill="1" applyBorder="1" applyAlignment="1" applyProtection="1">
      <alignment horizontal="center" vertical="center"/>
      <protection hidden="1"/>
    </xf>
    <xf numFmtId="166" fontId="30" fillId="18" borderId="99" xfId="7" applyNumberFormat="1" applyFont="1" applyFill="1" applyBorder="1" applyAlignment="1" applyProtection="1">
      <alignment horizontal="center" vertical="center"/>
      <protection hidden="1"/>
    </xf>
    <xf numFmtId="166" fontId="30" fillId="18" borderId="100" xfId="7" applyNumberFormat="1" applyFont="1" applyFill="1" applyBorder="1" applyAlignment="1" applyProtection="1">
      <alignment horizontal="center" vertical="center"/>
      <protection hidden="1"/>
    </xf>
  </cellXfs>
  <cellStyles count="22">
    <cellStyle name="Hipervínculo" xfId="1" builtinId="8"/>
    <cellStyle name="Hipervínculo 2" xfId="4" xr:uid="{F0EFD66F-A8E5-4A47-B77A-99A1B8ADE114}"/>
    <cellStyle name="Hyperlink" xfId="13" xr:uid="{59CB632A-442D-4E40-B46B-A5D408B14C2E}"/>
    <cellStyle name="Millares 3" xfId="20" xr:uid="{F6B80092-F692-4421-9783-57BAAF383FF0}"/>
    <cellStyle name="Moneda 2" xfId="15" xr:uid="{95FBCE19-A39E-4D30-84E8-B0140DF395FC}"/>
    <cellStyle name="Normal" xfId="0" builtinId="0"/>
    <cellStyle name="Normal 2" xfId="12" xr:uid="{697A1654-7888-4152-B2CA-3AE71F015BE8}"/>
    <cellStyle name="Normal 2 2" xfId="3" xr:uid="{FDC3D7BD-2AB8-4654-942C-C940B3D3E25F}"/>
    <cellStyle name="Normal 2 5" xfId="17" xr:uid="{9EA1AD0B-B66C-4C68-B3EF-930C2B826300}"/>
    <cellStyle name="Normal 3" xfId="6" xr:uid="{6CFB8256-7AAF-418A-8520-9D900B16F570}"/>
    <cellStyle name="Normal 4" xfId="19" xr:uid="{1BFA15EC-30A3-42F8-992C-DC720099DFFC}"/>
    <cellStyle name="Normal 4 3" xfId="11" xr:uid="{9A2A56A0-84DB-4823-9598-22F7049289B3}"/>
    <cellStyle name="Normal 5" xfId="2" xr:uid="{77BA29F0-6102-4938-9DA1-D98DC7492027}"/>
    <cellStyle name="Normal 5 2" xfId="21" xr:uid="{561724F7-7E6B-40B9-8DAB-92065563E0B0}"/>
    <cellStyle name="Normal 6" xfId="8" xr:uid="{FA628495-BEC3-4FA4-A10D-CB8582B1E4EA}"/>
    <cellStyle name="Normal 6 2" xfId="10" xr:uid="{8DA9D984-27DB-41EC-8A7D-5301E75EEF6C}"/>
    <cellStyle name="Porcentaje" xfId="18" builtinId="5"/>
    <cellStyle name="Porcentaje 2" xfId="14" xr:uid="{6B5E978F-F9A8-43E2-A47D-774CDD6EA0B8}"/>
    <cellStyle name="Porcentaje 3" xfId="16" xr:uid="{75CA0EDB-5F02-4745-BDE0-6DE7F8B399EF}"/>
    <cellStyle name="Porcentaje 4" xfId="7" xr:uid="{EB0CD38B-3B14-4793-9F9A-EFD5C097687B}"/>
    <cellStyle name="Porcentaje 5 2" xfId="5" xr:uid="{52890792-0354-425A-9C34-47E9FE817A32}"/>
    <cellStyle name="Porcentaje 6" xfId="9" xr:uid="{5BB9E95B-5D91-4B68-8A0A-B6BBAEE1E800}"/>
  </cellStyles>
  <dxfs count="4">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s>
  <tableStyles count="0" defaultTableStyle="TableStyleMedium9" defaultPivotStyle="PivotStyleLight16"/>
  <colors>
    <mruColors>
      <color rgb="FFE1E1E1"/>
      <color rgb="FFFFFF99"/>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png"/><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emf"/><Relationship Id="rId11" Type="http://schemas.openxmlformats.org/officeDocument/2006/relationships/image" Target="../media/image12.png"/><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79375</xdr:colOff>
      <xdr:row>43</xdr:row>
      <xdr:rowOff>53975</xdr:rowOff>
    </xdr:from>
    <xdr:to>
      <xdr:col>15</xdr:col>
      <xdr:colOff>173759</xdr:colOff>
      <xdr:row>43</xdr:row>
      <xdr:rowOff>596900</xdr:rowOff>
    </xdr:to>
    <xdr:pic>
      <xdr:nvPicPr>
        <xdr:cNvPr id="8" name="Imagen 7">
          <a:extLst>
            <a:ext uri="{FF2B5EF4-FFF2-40B4-BE49-F238E27FC236}">
              <a16:creationId xmlns:a16="http://schemas.microsoft.com/office/drawing/2014/main" id="{9189277B-601C-4C1A-96B8-38AFB5D3DD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32000" y="40148933"/>
          <a:ext cx="741275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43</xdr:row>
      <xdr:rowOff>962025</xdr:rowOff>
    </xdr:from>
    <xdr:to>
      <xdr:col>16</xdr:col>
      <xdr:colOff>30409</xdr:colOff>
      <xdr:row>43</xdr:row>
      <xdr:rowOff>3965575</xdr:rowOff>
    </xdr:to>
    <xdr:pic>
      <xdr:nvPicPr>
        <xdr:cNvPr id="9" name="Imagen 8">
          <a:extLst>
            <a:ext uri="{FF2B5EF4-FFF2-40B4-BE49-F238E27FC236}">
              <a16:creationId xmlns:a16="http://schemas.microsoft.com/office/drawing/2014/main" id="{121F2FFD-FA24-41E0-9406-24163E6F07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62150" y="44034075"/>
          <a:ext cx="7346475" cy="3019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257175</xdr:colOff>
      <xdr:row>42</xdr:row>
      <xdr:rowOff>400050</xdr:rowOff>
    </xdr:from>
    <xdr:to>
      <xdr:col>15</xdr:col>
      <xdr:colOff>371186</xdr:colOff>
      <xdr:row>42</xdr:row>
      <xdr:rowOff>2968625</xdr:rowOff>
    </xdr:to>
    <xdr:pic>
      <xdr:nvPicPr>
        <xdr:cNvPr id="10" name="Imagen 9">
          <a:extLst>
            <a:ext uri="{FF2B5EF4-FFF2-40B4-BE49-F238E27FC236}">
              <a16:creationId xmlns:a16="http://schemas.microsoft.com/office/drawing/2014/main" id="{CAE7D756-2A2C-4440-BDFD-509589E63D4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24075" y="39985950"/>
          <a:ext cx="7086600"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243417</xdr:colOff>
      <xdr:row>40</xdr:row>
      <xdr:rowOff>341840</xdr:rowOff>
    </xdr:from>
    <xdr:to>
      <xdr:col>15</xdr:col>
      <xdr:colOff>227542</xdr:colOff>
      <xdr:row>40</xdr:row>
      <xdr:rowOff>2571749</xdr:rowOff>
    </xdr:to>
    <xdr:pic>
      <xdr:nvPicPr>
        <xdr:cNvPr id="12" name="Imagen 11">
          <a:extLst>
            <a:ext uri="{FF2B5EF4-FFF2-40B4-BE49-F238E27FC236}">
              <a16:creationId xmlns:a16="http://schemas.microsoft.com/office/drawing/2014/main" id="{8A0E7097-AE92-40BD-B59F-0F98F6BD75D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96042" y="31351007"/>
          <a:ext cx="7302500" cy="2229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376847</xdr:colOff>
      <xdr:row>35</xdr:row>
      <xdr:rowOff>3124323</xdr:rowOff>
    </xdr:from>
    <xdr:to>
      <xdr:col>15</xdr:col>
      <xdr:colOff>253766</xdr:colOff>
      <xdr:row>36</xdr:row>
      <xdr:rowOff>352547</xdr:rowOff>
    </xdr:to>
    <xdr:pic>
      <xdr:nvPicPr>
        <xdr:cNvPr id="19" name="Imagen 18">
          <a:extLst>
            <a:ext uri="{FF2B5EF4-FFF2-40B4-BE49-F238E27FC236}">
              <a16:creationId xmlns:a16="http://schemas.microsoft.com/office/drawing/2014/main" id="{6C3D110F-CFC5-4540-A850-B2CA635834D7}"/>
            </a:ext>
            <a:ext uri="{147F2762-F138-4A5C-976F-8EAC2B608ADB}">
              <a16:predDERef xmlns:a16="http://schemas.microsoft.com/office/drawing/2014/main" pred="{8A0E7097-AE92-40BD-B59F-0F98F6BD75D5}"/>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2324" t="-11538" r="13621" b="2"/>
        <a:stretch/>
      </xdr:blipFill>
      <xdr:spPr bwMode="auto">
        <a:xfrm>
          <a:off x="2243747" y="19126323"/>
          <a:ext cx="6869135" cy="381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704851</xdr:colOff>
      <xdr:row>36</xdr:row>
      <xdr:rowOff>2362202</xdr:rowOff>
    </xdr:from>
    <xdr:to>
      <xdr:col>9</xdr:col>
      <xdr:colOff>51954</xdr:colOff>
      <xdr:row>36</xdr:row>
      <xdr:rowOff>2919094</xdr:rowOff>
    </xdr:to>
    <xdr:pic>
      <xdr:nvPicPr>
        <xdr:cNvPr id="20" name="Imagen 19">
          <a:extLst>
            <a:ext uri="{FF2B5EF4-FFF2-40B4-BE49-F238E27FC236}">
              <a16:creationId xmlns:a16="http://schemas.microsoft.com/office/drawing/2014/main" id="{2F56928D-C5C0-4E88-8BD8-41207C836AE0}"/>
            </a:ext>
            <a:ext uri="{147F2762-F138-4A5C-976F-8EAC2B608ADB}">
              <a16:predDERef xmlns:a16="http://schemas.microsoft.com/office/drawing/2014/main" pred="{6C3D110F-CFC5-4540-A850-B2CA635834D7}"/>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38103" t="-8896" r="39230" b="-2325"/>
        <a:stretch/>
      </xdr:blipFill>
      <xdr:spPr bwMode="auto">
        <a:xfrm>
          <a:off x="3862533" y="21273657"/>
          <a:ext cx="2077603" cy="55689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7</xdr:col>
      <xdr:colOff>171450</xdr:colOff>
      <xdr:row>35</xdr:row>
      <xdr:rowOff>333375</xdr:rowOff>
    </xdr:from>
    <xdr:to>
      <xdr:col>10</xdr:col>
      <xdr:colOff>527050</xdr:colOff>
      <xdr:row>35</xdr:row>
      <xdr:rowOff>990600</xdr:rowOff>
    </xdr:to>
    <xdr:pic>
      <xdr:nvPicPr>
        <xdr:cNvPr id="21" name="Imagen 20">
          <a:extLst>
            <a:ext uri="{FF2B5EF4-FFF2-40B4-BE49-F238E27FC236}">
              <a16:creationId xmlns:a16="http://schemas.microsoft.com/office/drawing/2014/main" id="{67AF576D-2232-4F15-8BAB-AC0C73717ED9}"/>
            </a:ext>
            <a:ext uri="{147F2762-F138-4A5C-976F-8EAC2B608ADB}">
              <a16:predDERef xmlns:a16="http://schemas.microsoft.com/office/drawing/2014/main" pred="{BEE2A591-9A72-0525-F51A-AC0B1C5BD507}"/>
            </a:ext>
          </a:extLst>
        </xdr:cNvPr>
        <xdr:cNvPicPr>
          <a:picLocks noChangeAspect="1"/>
        </xdr:cNvPicPr>
      </xdr:nvPicPr>
      <xdr:blipFill>
        <a:blip xmlns:r="http://schemas.openxmlformats.org/officeDocument/2006/relationships" r:embed="rId8"/>
        <a:stretch>
          <a:fillRect/>
        </a:stretch>
      </xdr:blipFill>
      <xdr:spPr>
        <a:xfrm>
          <a:off x="4324350" y="16144875"/>
          <a:ext cx="2028825" cy="657225"/>
        </a:xfrm>
        <a:prstGeom prst="rect">
          <a:avLst/>
        </a:prstGeom>
      </xdr:spPr>
    </xdr:pic>
    <xdr:clientData/>
  </xdr:twoCellAnchor>
  <xdr:twoCellAnchor editAs="oneCell">
    <xdr:from>
      <xdr:col>3</xdr:col>
      <xdr:colOff>241011</xdr:colOff>
      <xdr:row>38</xdr:row>
      <xdr:rowOff>2025120</xdr:rowOff>
    </xdr:from>
    <xdr:to>
      <xdr:col>15</xdr:col>
      <xdr:colOff>135178</xdr:colOff>
      <xdr:row>38</xdr:row>
      <xdr:rowOff>4106333</xdr:rowOff>
    </xdr:to>
    <xdr:pic>
      <xdr:nvPicPr>
        <xdr:cNvPr id="22" name="Imagen 21">
          <a:extLst>
            <a:ext uri="{FF2B5EF4-FFF2-40B4-BE49-F238E27FC236}">
              <a16:creationId xmlns:a16="http://schemas.microsoft.com/office/drawing/2014/main" id="{A4E5D078-BEED-4217-862F-86FC7965AC24}"/>
            </a:ext>
            <a:ext uri="{147F2762-F138-4A5C-976F-8EAC2B608ADB}">
              <a16:predDERef xmlns:a16="http://schemas.microsoft.com/office/drawing/2014/main" pred="{461C5FB5-AA34-36E1-7AAF-42B64D42491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02716" y="27396256"/>
          <a:ext cx="6890712" cy="2081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39</xdr:row>
      <xdr:rowOff>267344</xdr:rowOff>
    </xdr:from>
    <xdr:to>
      <xdr:col>15</xdr:col>
      <xdr:colOff>216958</xdr:colOff>
      <xdr:row>39</xdr:row>
      <xdr:rowOff>2571750</xdr:rowOff>
    </xdr:to>
    <xdr:pic>
      <xdr:nvPicPr>
        <xdr:cNvPr id="24" name="Imagen 23">
          <a:extLst>
            <a:ext uri="{FF2B5EF4-FFF2-40B4-BE49-F238E27FC236}">
              <a16:creationId xmlns:a16="http://schemas.microsoft.com/office/drawing/2014/main" id="{494C4863-127E-4C94-B852-7E7E48B4E9C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38375" y="28440177"/>
          <a:ext cx="7249583" cy="2304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217096</xdr:colOff>
      <xdr:row>41</xdr:row>
      <xdr:rowOff>228599</xdr:rowOff>
    </xdr:from>
    <xdr:to>
      <xdr:col>15</xdr:col>
      <xdr:colOff>272185</xdr:colOff>
      <xdr:row>41</xdr:row>
      <xdr:rowOff>2767540</xdr:rowOff>
    </xdr:to>
    <xdr:pic>
      <xdr:nvPicPr>
        <xdr:cNvPr id="4" name="Imagen 3">
          <a:extLst>
            <a:ext uri="{FF2B5EF4-FFF2-40B4-BE49-F238E27FC236}">
              <a16:creationId xmlns:a16="http://schemas.microsoft.com/office/drawing/2014/main" id="{3FAEA592-EA2A-2C23-07D8-50AE7F2053CF}"/>
            </a:ext>
            <a:ext uri="{147F2762-F138-4A5C-976F-8EAC2B608ADB}">
              <a16:predDERef xmlns:a16="http://schemas.microsoft.com/office/drawing/2014/main" pred="{494C4863-127E-4C94-B852-7E7E48B4E9CC}"/>
            </a:ext>
          </a:extLst>
        </xdr:cNvPr>
        <xdr:cNvPicPr>
          <a:picLocks noChangeAspect="1"/>
        </xdr:cNvPicPr>
      </xdr:nvPicPr>
      <xdr:blipFill>
        <a:blip xmlns:r="http://schemas.openxmlformats.org/officeDocument/2006/relationships" r:embed="rId11"/>
        <a:stretch>
          <a:fillRect/>
        </a:stretch>
      </xdr:blipFill>
      <xdr:spPr>
        <a:xfrm>
          <a:off x="2169721" y="34031766"/>
          <a:ext cx="7373464" cy="2538941"/>
        </a:xfrm>
        <a:prstGeom prst="rect">
          <a:avLst/>
        </a:prstGeom>
      </xdr:spPr>
    </xdr:pic>
    <xdr:clientData/>
  </xdr:twoCellAnchor>
  <xdr:twoCellAnchor editAs="oneCell">
    <xdr:from>
      <xdr:col>4</xdr:col>
      <xdr:colOff>219363</xdr:colOff>
      <xdr:row>37</xdr:row>
      <xdr:rowOff>1382086</xdr:rowOff>
    </xdr:from>
    <xdr:to>
      <xdr:col>15</xdr:col>
      <xdr:colOff>16263</xdr:colOff>
      <xdr:row>37</xdr:row>
      <xdr:rowOff>3082636</xdr:rowOff>
    </xdr:to>
    <xdr:pic>
      <xdr:nvPicPr>
        <xdr:cNvPr id="2" name="Imagen 1">
          <a:extLst>
            <a:ext uri="{FF2B5EF4-FFF2-40B4-BE49-F238E27FC236}">
              <a16:creationId xmlns:a16="http://schemas.microsoft.com/office/drawing/2014/main" id="{627FDC6C-1D6A-9C71-9C5C-0DCD6C2C4A2D}"/>
            </a:ext>
          </a:extLst>
        </xdr:cNvPr>
        <xdr:cNvPicPr>
          <a:picLocks noChangeAspect="1"/>
        </xdr:cNvPicPr>
      </xdr:nvPicPr>
      <xdr:blipFill rotWithShape="1">
        <a:blip xmlns:r="http://schemas.openxmlformats.org/officeDocument/2006/relationships" r:embed="rId12"/>
        <a:srcRect t="1059" b="1"/>
        <a:stretch>
          <a:fillRect/>
        </a:stretch>
      </xdr:blipFill>
      <xdr:spPr>
        <a:xfrm>
          <a:off x="2661227" y="23263609"/>
          <a:ext cx="6213286" cy="1700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Daasu@minambiente.gov.co" TargetMode="External"/><Relationship Id="rId1" Type="http://schemas.openxmlformats.org/officeDocument/2006/relationships/hyperlink" Target="mailto:Daasu@minambiente.gov.co"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4"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38" t="s">
        <v>62</v>
      </c>
    </row>
    <row r="37" spans="2:4" x14ac:dyDescent="0.25">
      <c r="B37" s="38" t="s">
        <v>63</v>
      </c>
      <c r="D37" s="39" t="s">
        <v>64</v>
      </c>
    </row>
    <row r="38" spans="2:4" x14ac:dyDescent="0.25">
      <c r="B38" s="38" t="s">
        <v>65</v>
      </c>
      <c r="D38" s="39" t="s">
        <v>66</v>
      </c>
    </row>
    <row r="39" spans="2:4" x14ac:dyDescent="0.25">
      <c r="B39" s="38" t="s">
        <v>67</v>
      </c>
      <c r="D39" s="39" t="s">
        <v>68</v>
      </c>
    </row>
    <row r="40" spans="2:4" x14ac:dyDescent="0.25">
      <c r="B40" s="38" t="s">
        <v>69</v>
      </c>
      <c r="D40" s="3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12" zoomScale="115" zoomScaleNormal="115" workbookViewId="0">
      <selection activeCell="D9" sqref="D9:Q9"/>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4" customWidth="1"/>
    <col min="19" max="29" width="4.453125" style="24" customWidth="1"/>
    <col min="30" max="48" width="11.54296875" style="24"/>
  </cols>
  <sheetData>
    <row r="1" spans="2:48" s="1" customFormat="1" ht="27.75" customHeight="1" x14ac:dyDescent="0.25">
      <c r="B1" s="310" t="s">
        <v>70</v>
      </c>
      <c r="C1" s="311"/>
      <c r="D1" s="299" t="s">
        <v>71</v>
      </c>
      <c r="E1" s="300"/>
      <c r="F1" s="300"/>
      <c r="G1" s="300"/>
      <c r="H1" s="300"/>
      <c r="I1" s="300"/>
      <c r="J1" s="300"/>
      <c r="K1" s="300"/>
      <c r="L1" s="300"/>
      <c r="M1" s="300"/>
      <c r="N1" s="301"/>
      <c r="O1" s="293"/>
      <c r="P1" s="294"/>
      <c r="Q1" s="295"/>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312"/>
      <c r="C2" s="313"/>
      <c r="D2" s="302" t="s">
        <v>72</v>
      </c>
      <c r="E2" s="303"/>
      <c r="F2" s="303"/>
      <c r="G2" s="303"/>
      <c r="H2" s="303"/>
      <c r="I2" s="303"/>
      <c r="J2" s="303"/>
      <c r="K2" s="303"/>
      <c r="L2" s="303"/>
      <c r="M2" s="303"/>
      <c r="N2" s="304"/>
      <c r="O2" s="296"/>
      <c r="P2" s="297"/>
      <c r="Q2" s="298"/>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305" t="s">
        <v>73</v>
      </c>
      <c r="C3" s="307"/>
      <c r="D3" s="305" t="s">
        <v>74</v>
      </c>
      <c r="E3" s="306"/>
      <c r="F3" s="306"/>
      <c r="G3" s="306"/>
      <c r="H3" s="306"/>
      <c r="I3" s="306"/>
      <c r="J3" s="306"/>
      <c r="K3" s="306"/>
      <c r="L3" s="306"/>
      <c r="M3" s="306"/>
      <c r="N3" s="307"/>
      <c r="O3" s="305" t="s">
        <v>75</v>
      </c>
      <c r="P3" s="306"/>
      <c r="Q3" s="307"/>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48"/>
      <c r="C4" s="49"/>
      <c r="D4" s="49"/>
      <c r="E4" s="49"/>
      <c r="F4" s="49"/>
      <c r="G4" s="49"/>
      <c r="H4" s="49"/>
      <c r="I4" s="49"/>
      <c r="J4" s="49"/>
      <c r="K4" s="49"/>
      <c r="L4" s="49"/>
      <c r="M4" s="49"/>
      <c r="N4" s="49"/>
      <c r="O4" s="49"/>
      <c r="P4" s="49"/>
      <c r="Q4" s="50"/>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216" t="s">
        <v>76</v>
      </c>
      <c r="C5" s="217"/>
      <c r="D5" s="217"/>
      <c r="E5" s="217"/>
      <c r="F5" s="217"/>
      <c r="G5" s="217"/>
      <c r="H5" s="217"/>
      <c r="I5" s="217"/>
      <c r="J5" s="217"/>
      <c r="K5" s="217"/>
      <c r="L5" s="217"/>
      <c r="M5" s="217"/>
      <c r="N5" s="217"/>
      <c r="O5" s="217"/>
      <c r="P5" s="217"/>
      <c r="Q5" s="218"/>
    </row>
    <row r="6" spans="2:48" s="2" customFormat="1" ht="4.5" customHeight="1" x14ac:dyDescent="0.3">
      <c r="B6" s="45"/>
      <c r="C6" s="46"/>
      <c r="D6" s="46"/>
      <c r="E6" s="46"/>
      <c r="F6" s="46"/>
      <c r="G6" s="46"/>
      <c r="H6" s="46"/>
      <c r="I6" s="46"/>
      <c r="J6" s="46"/>
      <c r="K6" s="46"/>
      <c r="L6" s="46"/>
      <c r="M6" s="46"/>
      <c r="N6" s="46"/>
      <c r="O6" s="46"/>
      <c r="P6" s="46"/>
      <c r="Q6" s="47"/>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99"/>
      <c r="C7" s="400"/>
      <c r="D7" s="400"/>
      <c r="E7" s="400"/>
      <c r="F7" s="400"/>
      <c r="G7" s="400"/>
      <c r="H7" s="400"/>
      <c r="I7" s="400"/>
      <c r="J7" s="400"/>
      <c r="K7" s="400"/>
      <c r="L7" s="400"/>
      <c r="M7" s="400"/>
      <c r="N7" s="400"/>
      <c r="O7" s="400"/>
      <c r="P7" s="400"/>
      <c r="Q7" s="401"/>
    </row>
    <row r="8" spans="2:48" ht="40.5" customHeight="1" x14ac:dyDescent="0.25">
      <c r="B8" s="248" t="s">
        <v>77</v>
      </c>
      <c r="C8" s="249"/>
      <c r="D8" s="359" t="s">
        <v>78</v>
      </c>
      <c r="E8" s="360"/>
      <c r="F8" s="360"/>
      <c r="G8" s="360"/>
      <c r="H8" s="360"/>
      <c r="I8" s="360"/>
      <c r="J8" s="360"/>
      <c r="K8" s="360"/>
      <c r="L8" s="360"/>
      <c r="M8" s="360"/>
      <c r="N8" s="360"/>
      <c r="O8" s="360"/>
      <c r="P8" s="360"/>
      <c r="Q8" s="361"/>
    </row>
    <row r="9" spans="2:48" ht="40.5" customHeight="1" x14ac:dyDescent="0.25">
      <c r="B9" s="248" t="s">
        <v>79</v>
      </c>
      <c r="C9" s="249"/>
      <c r="D9" s="359" t="s">
        <v>80</v>
      </c>
      <c r="E9" s="360"/>
      <c r="F9" s="360"/>
      <c r="G9" s="360"/>
      <c r="H9" s="360"/>
      <c r="I9" s="360"/>
      <c r="J9" s="360"/>
      <c r="K9" s="360"/>
      <c r="L9" s="360"/>
      <c r="M9" s="360"/>
      <c r="N9" s="360"/>
      <c r="O9" s="360"/>
      <c r="P9" s="360"/>
      <c r="Q9" s="361"/>
    </row>
    <row r="10" spans="2:48" ht="40.5" customHeight="1" x14ac:dyDescent="0.25">
      <c r="B10" s="248" t="s">
        <v>81</v>
      </c>
      <c r="C10" s="249"/>
      <c r="D10" s="359" t="s">
        <v>82</v>
      </c>
      <c r="E10" s="360"/>
      <c r="F10" s="360"/>
      <c r="G10" s="360"/>
      <c r="H10" s="360"/>
      <c r="I10" s="360"/>
      <c r="J10" s="360"/>
      <c r="K10" s="360"/>
      <c r="L10" s="360"/>
      <c r="M10" s="360"/>
      <c r="N10" s="360"/>
      <c r="O10" s="360"/>
      <c r="P10" s="360"/>
      <c r="Q10" s="361"/>
    </row>
    <row r="11" spans="2:48" ht="40.5" customHeight="1" x14ac:dyDescent="0.25">
      <c r="B11" s="248" t="s">
        <v>83</v>
      </c>
      <c r="C11" s="249"/>
      <c r="D11" s="359" t="s">
        <v>84</v>
      </c>
      <c r="E11" s="360"/>
      <c r="F11" s="360"/>
      <c r="G11" s="360"/>
      <c r="H11" s="360"/>
      <c r="I11" s="360"/>
      <c r="J11" s="360"/>
      <c r="K11" s="360"/>
      <c r="L11" s="360"/>
      <c r="M11" s="360"/>
      <c r="N11" s="360"/>
      <c r="O11" s="360"/>
      <c r="P11" s="360"/>
      <c r="Q11" s="361"/>
    </row>
    <row r="12" spans="2:48" ht="40.5" customHeight="1" x14ac:dyDescent="0.25">
      <c r="B12" s="248" t="s">
        <v>85</v>
      </c>
      <c r="C12" s="249"/>
      <c r="D12" s="359" t="s">
        <v>86</v>
      </c>
      <c r="E12" s="360"/>
      <c r="F12" s="360"/>
      <c r="G12" s="360"/>
      <c r="H12" s="360"/>
      <c r="I12" s="360"/>
      <c r="J12" s="360"/>
      <c r="K12" s="360"/>
      <c r="L12" s="360"/>
      <c r="M12" s="360"/>
      <c r="N12" s="360"/>
      <c r="O12" s="360"/>
      <c r="P12" s="360"/>
      <c r="Q12" s="361"/>
    </row>
    <row r="13" spans="2:48" s="2" customFormat="1" ht="4.5" customHeight="1" x14ac:dyDescent="0.3">
      <c r="B13" s="48"/>
      <c r="C13" s="49"/>
      <c r="D13" s="49"/>
      <c r="E13" s="49"/>
      <c r="F13" s="49"/>
      <c r="G13" s="49"/>
      <c r="H13" s="49"/>
      <c r="I13" s="49"/>
      <c r="J13" s="49"/>
      <c r="K13" s="49"/>
      <c r="L13" s="49"/>
      <c r="M13" s="49"/>
      <c r="N13" s="49"/>
      <c r="O13" s="49"/>
      <c r="P13" s="49"/>
      <c r="Q13" s="50"/>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216" t="s">
        <v>87</v>
      </c>
      <c r="C14" s="217"/>
      <c r="D14" s="217"/>
      <c r="E14" s="217"/>
      <c r="F14" s="217"/>
      <c r="G14" s="217"/>
      <c r="H14" s="217"/>
      <c r="I14" s="217"/>
      <c r="J14" s="217"/>
      <c r="K14" s="217"/>
      <c r="L14" s="217"/>
      <c r="M14" s="217"/>
      <c r="N14" s="217"/>
      <c r="O14" s="217"/>
      <c r="P14" s="217"/>
      <c r="Q14" s="218"/>
    </row>
    <row r="15" spans="2:48" s="2" customFormat="1" ht="4.5" customHeight="1" x14ac:dyDescent="0.3">
      <c r="B15" s="45"/>
      <c r="C15" s="46"/>
      <c r="D15" s="46"/>
      <c r="E15" s="46"/>
      <c r="F15" s="46"/>
      <c r="G15" s="46"/>
      <c r="H15" s="46"/>
      <c r="I15" s="46"/>
      <c r="J15" s="46"/>
      <c r="K15" s="46"/>
      <c r="L15" s="46"/>
      <c r="M15" s="46"/>
      <c r="N15" s="46"/>
      <c r="O15" s="46"/>
      <c r="P15" s="46"/>
      <c r="Q15" s="47"/>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248" t="s">
        <v>88</v>
      </c>
      <c r="C16" s="249"/>
      <c r="D16" s="425" t="s">
        <v>89</v>
      </c>
      <c r="E16" s="426"/>
      <c r="F16" s="426"/>
      <c r="G16" s="426"/>
      <c r="H16" s="426"/>
      <c r="I16" s="426"/>
      <c r="J16" s="426"/>
      <c r="K16" s="427"/>
      <c r="L16" s="420" t="s">
        <v>90</v>
      </c>
      <c r="M16" s="421"/>
      <c r="N16" s="423" t="s">
        <v>91</v>
      </c>
      <c r="O16" s="423"/>
      <c r="P16" s="423"/>
      <c r="Q16" s="424"/>
    </row>
    <row r="17" spans="2:48" ht="40.5" customHeight="1" x14ac:dyDescent="0.25">
      <c r="B17" s="248" t="s">
        <v>92</v>
      </c>
      <c r="C17" s="249"/>
      <c r="D17" s="356" t="s">
        <v>93</v>
      </c>
      <c r="E17" s="357"/>
      <c r="F17" s="357"/>
      <c r="G17" s="357"/>
      <c r="H17" s="357"/>
      <c r="I17" s="357"/>
      <c r="J17" s="357"/>
      <c r="K17" s="357"/>
      <c r="L17" s="357"/>
      <c r="M17" s="357"/>
      <c r="N17" s="357"/>
      <c r="O17" s="357"/>
      <c r="P17" s="357"/>
      <c r="Q17" s="358"/>
    </row>
    <row r="18" spans="2:48" ht="40.5" customHeight="1" x14ac:dyDescent="0.25">
      <c r="B18" s="248" t="s">
        <v>94</v>
      </c>
      <c r="C18" s="249"/>
      <c r="D18" s="356" t="s">
        <v>95</v>
      </c>
      <c r="E18" s="357"/>
      <c r="F18" s="357"/>
      <c r="G18" s="357"/>
      <c r="H18" s="357"/>
      <c r="I18" s="357"/>
      <c r="J18" s="357"/>
      <c r="K18" s="357"/>
      <c r="L18" s="357"/>
      <c r="M18" s="357"/>
      <c r="N18" s="357"/>
      <c r="O18" s="357"/>
      <c r="P18" s="357"/>
      <c r="Q18" s="358"/>
    </row>
    <row r="19" spans="2:48" ht="182.25" customHeight="1" x14ac:dyDescent="0.25">
      <c r="B19" s="248" t="s">
        <v>96</v>
      </c>
      <c r="C19" s="249"/>
      <c r="D19" s="430" t="s">
        <v>97</v>
      </c>
      <c r="E19" s="431"/>
      <c r="F19" s="431"/>
      <c r="G19" s="237" t="s">
        <v>98</v>
      </c>
      <c r="H19" s="238"/>
      <c r="I19" s="428" t="s">
        <v>99</v>
      </c>
      <c r="J19" s="428"/>
      <c r="K19" s="428"/>
      <c r="L19" s="237" t="s">
        <v>100</v>
      </c>
      <c r="M19" s="242"/>
      <c r="N19" s="238"/>
      <c r="O19" s="428" t="s">
        <v>101</v>
      </c>
      <c r="P19" s="428"/>
      <c r="Q19" s="429"/>
      <c r="AT19"/>
      <c r="AU19"/>
      <c r="AV19"/>
    </row>
    <row r="20" spans="2:48" ht="40.5" customHeight="1" x14ac:dyDescent="0.25">
      <c r="B20" s="248" t="s">
        <v>102</v>
      </c>
      <c r="C20" s="249"/>
      <c r="D20" s="417" t="s">
        <v>103</v>
      </c>
      <c r="E20" s="418"/>
      <c r="F20" s="418"/>
      <c r="G20" s="418"/>
      <c r="H20" s="418"/>
      <c r="I20" s="419"/>
      <c r="J20" s="234" t="s">
        <v>104</v>
      </c>
      <c r="K20" s="235"/>
      <c r="L20" s="236"/>
      <c r="M20" s="418" t="s">
        <v>105</v>
      </c>
      <c r="N20" s="418"/>
      <c r="O20" s="418"/>
      <c r="P20" s="418"/>
      <c r="Q20" s="419"/>
    </row>
    <row r="21" spans="2:48" ht="40.5" customHeight="1" x14ac:dyDescent="0.25">
      <c r="B21" s="248" t="s">
        <v>106</v>
      </c>
      <c r="C21" s="249"/>
      <c r="D21" s="356" t="s">
        <v>107</v>
      </c>
      <c r="E21" s="357"/>
      <c r="F21" s="357"/>
      <c r="G21" s="357"/>
      <c r="H21" s="357"/>
      <c r="I21" s="357"/>
      <c r="J21" s="357"/>
      <c r="K21" s="358"/>
      <c r="L21" s="237" t="s">
        <v>108</v>
      </c>
      <c r="M21" s="242"/>
      <c r="N21" s="238"/>
      <c r="O21" s="405" t="s">
        <v>109</v>
      </c>
      <c r="P21" s="405"/>
      <c r="Q21" s="406"/>
    </row>
    <row r="22" spans="2:48" ht="44.25" customHeight="1" x14ac:dyDescent="0.25">
      <c r="B22" s="248" t="s">
        <v>110</v>
      </c>
      <c r="C22" s="249"/>
      <c r="D22" s="356" t="s">
        <v>111</v>
      </c>
      <c r="E22" s="357"/>
      <c r="F22" s="357"/>
      <c r="G22" s="357"/>
      <c r="H22" s="357"/>
      <c r="I22" s="357"/>
      <c r="J22" s="357"/>
      <c r="K22" s="357"/>
      <c r="L22" s="357"/>
      <c r="M22" s="357"/>
      <c r="N22" s="357"/>
      <c r="O22" s="357"/>
      <c r="P22" s="357"/>
      <c r="Q22" s="358"/>
    </row>
    <row r="23" spans="2:48" ht="40.5" customHeight="1" x14ac:dyDescent="0.25">
      <c r="B23" s="248" t="s">
        <v>112</v>
      </c>
      <c r="C23" s="249"/>
      <c r="D23" s="359" t="s">
        <v>113</v>
      </c>
      <c r="E23" s="360"/>
      <c r="F23" s="360"/>
      <c r="G23" s="361"/>
      <c r="H23" s="420" t="s">
        <v>114</v>
      </c>
      <c r="I23" s="421"/>
      <c r="J23" s="360" t="s">
        <v>115</v>
      </c>
      <c r="K23" s="360"/>
      <c r="L23" s="361"/>
      <c r="M23" s="237" t="s">
        <v>116</v>
      </c>
      <c r="N23" s="238"/>
      <c r="O23" s="405" t="s">
        <v>117</v>
      </c>
      <c r="P23" s="405"/>
      <c r="Q23" s="406"/>
    </row>
    <row r="24" spans="2:48" ht="75.75" customHeight="1" x14ac:dyDescent="0.25">
      <c r="B24" s="248" t="s">
        <v>118</v>
      </c>
      <c r="C24" s="249"/>
      <c r="D24" s="359" t="s">
        <v>119</v>
      </c>
      <c r="E24" s="360"/>
      <c r="F24" s="360"/>
      <c r="G24" s="360"/>
      <c r="H24" s="360"/>
      <c r="I24" s="360"/>
      <c r="J24" s="360"/>
      <c r="K24" s="360"/>
      <c r="L24" s="360"/>
      <c r="M24" s="360"/>
      <c r="N24" s="360"/>
      <c r="O24" s="360"/>
      <c r="P24" s="360"/>
      <c r="Q24" s="361"/>
    </row>
    <row r="25" spans="2:48" ht="40.5" customHeight="1" x14ac:dyDescent="0.25">
      <c r="B25" s="248" t="s">
        <v>120</v>
      </c>
      <c r="C25" s="249"/>
      <c r="D25" s="359" t="s">
        <v>121</v>
      </c>
      <c r="E25" s="360"/>
      <c r="F25" s="360"/>
      <c r="G25" s="360"/>
      <c r="H25" s="360"/>
      <c r="I25" s="360"/>
      <c r="J25" s="360"/>
      <c r="K25" s="360"/>
      <c r="L25" s="360"/>
      <c r="M25" s="360"/>
      <c r="N25" s="360"/>
      <c r="O25" s="360"/>
      <c r="P25" s="360"/>
      <c r="Q25" s="361"/>
    </row>
    <row r="26" spans="2:48" ht="20.25" customHeight="1" x14ac:dyDescent="0.25">
      <c r="B26" s="285" t="s">
        <v>122</v>
      </c>
      <c r="C26" s="385"/>
      <c r="D26" s="389" t="s">
        <v>123</v>
      </c>
      <c r="E26" s="390"/>
      <c r="F26" s="390"/>
      <c r="G26" s="393" t="s">
        <v>124</v>
      </c>
      <c r="H26" s="394"/>
      <c r="I26" s="44" t="s">
        <v>125</v>
      </c>
      <c r="J26" s="237" t="s">
        <v>126</v>
      </c>
      <c r="K26" s="238"/>
      <c r="L26" s="393" t="s">
        <v>127</v>
      </c>
      <c r="M26" s="394"/>
      <c r="N26" s="410" t="s">
        <v>128</v>
      </c>
      <c r="O26" s="411"/>
      <c r="P26" s="411"/>
      <c r="Q26" s="412"/>
    </row>
    <row r="27" spans="2:48" ht="21.75" customHeight="1" x14ac:dyDescent="0.25">
      <c r="B27" s="387"/>
      <c r="C27" s="388"/>
      <c r="D27" s="391"/>
      <c r="E27" s="392"/>
      <c r="F27" s="392"/>
      <c r="G27" s="395"/>
      <c r="H27" s="396"/>
      <c r="I27" s="7"/>
      <c r="J27" s="416"/>
      <c r="K27" s="261"/>
      <c r="L27" s="395"/>
      <c r="M27" s="396"/>
      <c r="N27" s="413"/>
      <c r="O27" s="414"/>
      <c r="P27" s="414"/>
      <c r="Q27" s="415"/>
    </row>
    <row r="28" spans="2:48" ht="33.75" customHeight="1" x14ac:dyDescent="0.25">
      <c r="B28" s="248" t="s">
        <v>129</v>
      </c>
      <c r="C28" s="249"/>
      <c r="D28" s="359" t="s">
        <v>130</v>
      </c>
      <c r="E28" s="360"/>
      <c r="F28" s="360"/>
      <c r="G28" s="360"/>
      <c r="H28" s="360"/>
      <c r="I28" s="360"/>
      <c r="J28" s="360"/>
      <c r="K28" s="360"/>
      <c r="L28" s="360"/>
      <c r="M28" s="360"/>
      <c r="N28" s="360"/>
      <c r="O28" s="360"/>
      <c r="P28" s="360"/>
      <c r="Q28" s="361"/>
    </row>
    <row r="29" spans="2:48" ht="40.5" customHeight="1" x14ac:dyDescent="0.25">
      <c r="B29" s="248" t="s">
        <v>131</v>
      </c>
      <c r="C29" s="249"/>
      <c r="D29" s="417" t="s">
        <v>132</v>
      </c>
      <c r="E29" s="418"/>
      <c r="F29" s="418"/>
      <c r="G29" s="418"/>
      <c r="H29" s="418"/>
      <c r="I29" s="418"/>
      <c r="J29" s="418"/>
      <c r="K29" s="418"/>
      <c r="L29" s="418"/>
      <c r="M29" s="418"/>
      <c r="N29" s="418"/>
      <c r="O29" s="418"/>
      <c r="P29" s="418"/>
      <c r="Q29" s="419"/>
    </row>
    <row r="30" spans="2:48" ht="40.5" customHeight="1" x14ac:dyDescent="0.25">
      <c r="B30" s="248" t="s">
        <v>133</v>
      </c>
      <c r="C30" s="249"/>
      <c r="D30" s="417" t="s">
        <v>134</v>
      </c>
      <c r="E30" s="418"/>
      <c r="F30" s="418"/>
      <c r="G30" s="418"/>
      <c r="H30" s="418"/>
      <c r="I30" s="418"/>
      <c r="J30" s="418"/>
      <c r="K30" s="419"/>
      <c r="L30" s="420" t="s">
        <v>135</v>
      </c>
      <c r="M30" s="421"/>
      <c r="N30" s="422" t="s">
        <v>136</v>
      </c>
      <c r="O30" s="405"/>
      <c r="P30" s="405"/>
      <c r="Q30" s="406"/>
    </row>
    <row r="31" spans="2:48" ht="71.650000000000006" customHeight="1" x14ac:dyDescent="0.25">
      <c r="B31" s="248" t="s">
        <v>137</v>
      </c>
      <c r="C31" s="249"/>
      <c r="D31" s="359" t="s">
        <v>138</v>
      </c>
      <c r="E31" s="360"/>
      <c r="F31" s="360"/>
      <c r="G31" s="360"/>
      <c r="H31" s="360"/>
      <c r="I31" s="360"/>
      <c r="J31" s="360"/>
      <c r="K31" s="360"/>
      <c r="L31" s="360"/>
      <c r="M31" s="360"/>
      <c r="N31" s="360"/>
      <c r="O31" s="360"/>
      <c r="P31" s="360"/>
      <c r="Q31" s="361"/>
    </row>
    <row r="32" spans="2:48" ht="40.5" customHeight="1" x14ac:dyDescent="0.25">
      <c r="B32" s="248" t="s">
        <v>139</v>
      </c>
      <c r="C32" s="249"/>
      <c r="D32" s="359" t="s">
        <v>140</v>
      </c>
      <c r="E32" s="360"/>
      <c r="F32" s="360"/>
      <c r="G32" s="360"/>
      <c r="H32" s="360"/>
      <c r="I32" s="360"/>
      <c r="J32" s="360"/>
      <c r="K32" s="360"/>
      <c r="L32" s="360"/>
      <c r="M32" s="360"/>
      <c r="N32" s="360"/>
      <c r="O32" s="360"/>
      <c r="P32" s="360"/>
      <c r="Q32" s="361"/>
    </row>
    <row r="33" spans="2:48" ht="40.5" customHeight="1" x14ac:dyDescent="0.25">
      <c r="B33" s="248" t="s">
        <v>141</v>
      </c>
      <c r="C33" s="249"/>
      <c r="D33" s="359" t="s">
        <v>142</v>
      </c>
      <c r="E33" s="360"/>
      <c r="F33" s="360"/>
      <c r="G33" s="360"/>
      <c r="H33" s="360"/>
      <c r="I33" s="360"/>
      <c r="J33" s="360"/>
      <c r="K33" s="360"/>
      <c r="L33" s="360"/>
      <c r="M33" s="360"/>
      <c r="N33" s="360"/>
      <c r="O33" s="360"/>
      <c r="P33" s="360"/>
      <c r="Q33" s="361"/>
    </row>
    <row r="34" spans="2:48" ht="40.5" customHeight="1" x14ac:dyDescent="0.25">
      <c r="B34" s="248" t="s">
        <v>143</v>
      </c>
      <c r="C34" s="249"/>
      <c r="D34" s="359" t="s">
        <v>144</v>
      </c>
      <c r="E34" s="360"/>
      <c r="F34" s="360"/>
      <c r="G34" s="360"/>
      <c r="H34" s="360"/>
      <c r="I34" s="360"/>
      <c r="J34" s="360"/>
      <c r="K34" s="360"/>
      <c r="L34" s="360"/>
      <c r="M34" s="360"/>
      <c r="N34" s="360"/>
      <c r="O34" s="360"/>
      <c r="P34" s="360"/>
      <c r="Q34" s="361"/>
    </row>
    <row r="35" spans="2:48" s="2" customFormat="1" ht="4.5" customHeight="1" x14ac:dyDescent="0.3">
      <c r="B35" s="51"/>
      <c r="C35" s="52"/>
      <c r="D35" s="52"/>
      <c r="E35" s="52"/>
      <c r="F35" s="52"/>
      <c r="G35" s="52"/>
      <c r="H35" s="52"/>
      <c r="I35" s="52"/>
      <c r="J35" s="52"/>
      <c r="K35" s="52"/>
      <c r="L35" s="52"/>
      <c r="M35" s="52"/>
      <c r="N35" s="52"/>
      <c r="O35" s="52"/>
      <c r="P35" s="52"/>
      <c r="Q35" s="5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216" t="s">
        <v>145</v>
      </c>
      <c r="C36" s="217"/>
      <c r="D36" s="217"/>
      <c r="E36" s="217"/>
      <c r="F36" s="217"/>
      <c r="G36" s="217"/>
      <c r="H36" s="217"/>
      <c r="I36" s="217"/>
      <c r="J36" s="217"/>
      <c r="K36" s="217"/>
      <c r="L36" s="217"/>
      <c r="M36" s="217"/>
      <c r="N36" s="217"/>
      <c r="O36" s="217"/>
      <c r="P36" s="217"/>
      <c r="Q36" s="218"/>
    </row>
    <row r="37" spans="2:48" s="2" customFormat="1" ht="4.5" customHeight="1" x14ac:dyDescent="0.3">
      <c r="B37" s="45"/>
      <c r="C37" s="46"/>
      <c r="D37" s="46"/>
      <c r="E37" s="46"/>
      <c r="F37" s="46"/>
      <c r="G37" s="46"/>
      <c r="H37" s="46"/>
      <c r="I37" s="46"/>
      <c r="J37" s="46"/>
      <c r="K37" s="46"/>
      <c r="L37" s="46"/>
      <c r="M37" s="46"/>
      <c r="N37" s="46"/>
      <c r="O37" s="46"/>
      <c r="P37" s="46"/>
      <c r="Q37" s="47"/>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248" t="s">
        <v>146</v>
      </c>
      <c r="C38" s="249"/>
      <c r="D38" s="382" t="s">
        <v>147</v>
      </c>
      <c r="E38" s="383"/>
      <c r="F38" s="383"/>
      <c r="G38" s="383"/>
      <c r="H38" s="383"/>
      <c r="I38" s="383"/>
      <c r="J38" s="383"/>
      <c r="K38" s="383"/>
      <c r="L38" s="383"/>
      <c r="M38" s="383"/>
      <c r="N38" s="383"/>
      <c r="O38" s="383"/>
      <c r="P38" s="383"/>
      <c r="Q38" s="384"/>
    </row>
    <row r="39" spans="2:48" ht="6.75" customHeight="1" x14ac:dyDescent="0.25">
      <c r="B39" s="285" t="s">
        <v>148</v>
      </c>
      <c r="C39" s="385"/>
      <c r="D39" s="8"/>
      <c r="E39" s="9"/>
      <c r="F39" s="9"/>
      <c r="G39" s="9"/>
      <c r="H39" s="9"/>
      <c r="I39" s="9"/>
      <c r="J39" s="9"/>
      <c r="K39" s="9"/>
      <c r="L39" s="9"/>
      <c r="M39" s="9"/>
      <c r="N39" s="9"/>
      <c r="O39" s="9"/>
      <c r="P39" s="25"/>
      <c r="Q39" s="26"/>
    </row>
    <row r="40" spans="2:48" ht="17.25" customHeight="1" x14ac:dyDescent="0.25">
      <c r="B40" s="287"/>
      <c r="C40" s="386"/>
      <c r="D40" s="11"/>
      <c r="E40" s="15" t="s">
        <v>149</v>
      </c>
      <c r="F40" s="15" t="s">
        <v>150</v>
      </c>
      <c r="G40" s="58"/>
      <c r="H40" s="15" t="s">
        <v>126</v>
      </c>
      <c r="I40" s="15" t="s">
        <v>150</v>
      </c>
      <c r="J40" s="58"/>
      <c r="K40" s="15" t="s">
        <v>126</v>
      </c>
      <c r="L40" s="15" t="s">
        <v>150</v>
      </c>
      <c r="M40" s="58"/>
      <c r="N40" s="15" t="s">
        <v>126</v>
      </c>
      <c r="O40" s="15" t="s">
        <v>150</v>
      </c>
      <c r="P40" s="60"/>
      <c r="Q40" s="27"/>
    </row>
    <row r="41" spans="2:48" ht="17.25" customHeight="1" x14ac:dyDescent="0.25">
      <c r="B41" s="287"/>
      <c r="C41" s="386"/>
      <c r="D41" s="11"/>
      <c r="E41" s="15">
        <v>2000</v>
      </c>
      <c r="F41" s="15"/>
      <c r="G41" s="58"/>
      <c r="H41" s="15">
        <v>2008</v>
      </c>
      <c r="I41" s="15"/>
      <c r="J41" s="58"/>
      <c r="K41" s="15">
        <v>2016</v>
      </c>
      <c r="L41" s="15"/>
      <c r="M41" s="58"/>
      <c r="N41" s="15">
        <v>2024</v>
      </c>
      <c r="O41" s="15"/>
      <c r="P41" s="60"/>
      <c r="Q41" s="27"/>
    </row>
    <row r="42" spans="2:48" ht="17.25" customHeight="1" x14ac:dyDescent="0.25">
      <c r="B42" s="287"/>
      <c r="C42" s="386"/>
      <c r="D42" s="11"/>
      <c r="E42" s="15">
        <v>2001</v>
      </c>
      <c r="F42" s="15"/>
      <c r="G42" s="58"/>
      <c r="H42" s="15">
        <v>2009</v>
      </c>
      <c r="I42" s="15"/>
      <c r="J42" s="58"/>
      <c r="K42" s="15">
        <v>2017</v>
      </c>
      <c r="L42" s="15"/>
      <c r="M42" s="58"/>
      <c r="N42" s="15">
        <v>2025</v>
      </c>
      <c r="O42" s="15"/>
      <c r="P42" s="60"/>
      <c r="Q42" s="27"/>
    </row>
    <row r="43" spans="2:48" ht="17.25" customHeight="1" x14ac:dyDescent="0.25">
      <c r="B43" s="287"/>
      <c r="C43" s="386"/>
      <c r="D43" s="11"/>
      <c r="E43" s="15">
        <v>2002</v>
      </c>
      <c r="F43" s="15"/>
      <c r="G43" s="58"/>
      <c r="H43" s="15">
        <v>2010</v>
      </c>
      <c r="I43" s="15"/>
      <c r="J43" s="58"/>
      <c r="K43" s="15">
        <v>2018</v>
      </c>
      <c r="L43" s="15"/>
      <c r="M43" s="58"/>
      <c r="N43" s="15">
        <v>2026</v>
      </c>
      <c r="O43" s="15"/>
      <c r="P43" s="60"/>
      <c r="Q43" s="27"/>
    </row>
    <row r="44" spans="2:48" ht="17.25" customHeight="1" x14ac:dyDescent="0.25">
      <c r="B44" s="287"/>
      <c r="C44" s="386"/>
      <c r="D44" s="11"/>
      <c r="E44" s="15">
        <v>2003</v>
      </c>
      <c r="F44" s="15"/>
      <c r="G44" s="58"/>
      <c r="H44" s="15">
        <v>2011</v>
      </c>
      <c r="I44" s="15"/>
      <c r="J44" s="58"/>
      <c r="K44" s="15">
        <v>2019</v>
      </c>
      <c r="L44" s="15"/>
      <c r="M44" s="58"/>
      <c r="N44" s="15">
        <v>2027</v>
      </c>
      <c r="O44" s="15"/>
      <c r="P44" s="60"/>
      <c r="Q44" s="27"/>
    </row>
    <row r="45" spans="2:48" ht="17.25" customHeight="1" x14ac:dyDescent="0.25">
      <c r="B45" s="287"/>
      <c r="C45" s="386"/>
      <c r="D45" s="11"/>
      <c r="E45" s="15">
        <v>2004</v>
      </c>
      <c r="F45" s="15"/>
      <c r="G45" s="58"/>
      <c r="H45" s="15">
        <v>2012</v>
      </c>
      <c r="I45" s="15"/>
      <c r="J45" s="58"/>
      <c r="K45" s="15">
        <v>2020</v>
      </c>
      <c r="L45" s="15"/>
      <c r="M45" s="58"/>
      <c r="N45" s="15">
        <v>2028</v>
      </c>
      <c r="O45" s="15"/>
      <c r="P45" s="60"/>
      <c r="Q45" s="27"/>
    </row>
    <row r="46" spans="2:48" ht="17.25" customHeight="1" x14ac:dyDescent="0.25">
      <c r="B46" s="287"/>
      <c r="C46" s="386"/>
      <c r="D46" s="11"/>
      <c r="E46" s="15">
        <v>2005</v>
      </c>
      <c r="F46" s="15"/>
      <c r="G46" s="58"/>
      <c r="H46" s="15">
        <v>2013</v>
      </c>
      <c r="I46" s="15"/>
      <c r="J46" s="58"/>
      <c r="K46" s="15">
        <v>2021</v>
      </c>
      <c r="L46" s="15"/>
      <c r="M46" s="58"/>
      <c r="N46" s="15">
        <v>2029</v>
      </c>
      <c r="O46" s="15"/>
      <c r="P46" s="60"/>
      <c r="Q46" s="27"/>
    </row>
    <row r="47" spans="2:48" ht="17.25" customHeight="1" x14ac:dyDescent="0.25">
      <c r="B47" s="287"/>
      <c r="C47" s="386"/>
      <c r="D47" s="11"/>
      <c r="E47" s="15">
        <v>2006</v>
      </c>
      <c r="F47" s="15"/>
      <c r="G47" s="58"/>
      <c r="H47" s="15">
        <v>2014</v>
      </c>
      <c r="I47" s="15"/>
      <c r="J47" s="58"/>
      <c r="K47" s="15">
        <v>2022</v>
      </c>
      <c r="L47" s="15"/>
      <c r="M47" s="58"/>
      <c r="N47" s="15">
        <v>2030</v>
      </c>
      <c r="O47" s="15"/>
      <c r="P47" s="60"/>
      <c r="Q47" s="27"/>
    </row>
    <row r="48" spans="2:48" ht="17.25" customHeight="1" x14ac:dyDescent="0.25">
      <c r="B48" s="287"/>
      <c r="C48" s="386"/>
      <c r="D48" s="11"/>
      <c r="E48" s="15">
        <v>2007</v>
      </c>
      <c r="F48" s="15"/>
      <c r="G48" s="58"/>
      <c r="H48" s="15">
        <v>2015</v>
      </c>
      <c r="I48" s="15"/>
      <c r="J48" s="58"/>
      <c r="K48" s="15">
        <v>2023</v>
      </c>
      <c r="L48" s="15"/>
      <c r="M48" s="58"/>
      <c r="N48" s="15">
        <v>2031</v>
      </c>
      <c r="O48" s="15"/>
      <c r="P48" s="60"/>
      <c r="Q48" s="27"/>
    </row>
    <row r="49" spans="2:48" ht="6.75" customHeight="1" x14ac:dyDescent="0.25">
      <c r="B49" s="387"/>
      <c r="C49" s="388"/>
      <c r="D49" s="13"/>
      <c r="E49" s="4"/>
      <c r="F49" s="6"/>
      <c r="G49" s="6"/>
      <c r="H49" s="6"/>
      <c r="I49" s="6"/>
      <c r="J49" s="6"/>
      <c r="K49" s="6"/>
      <c r="L49" s="59"/>
      <c r="M49" s="59"/>
      <c r="N49" s="6"/>
      <c r="O49" s="6"/>
      <c r="P49" s="28"/>
      <c r="Q49" s="29"/>
    </row>
    <row r="50" spans="2:48" ht="36" customHeight="1" x14ac:dyDescent="0.25">
      <c r="B50" s="248" t="s">
        <v>151</v>
      </c>
      <c r="C50" s="249"/>
      <c r="D50" s="359" t="s">
        <v>152</v>
      </c>
      <c r="E50" s="360"/>
      <c r="F50" s="360"/>
      <c r="G50" s="360"/>
      <c r="H50" s="360"/>
      <c r="I50" s="360"/>
      <c r="J50" s="360"/>
      <c r="K50" s="360"/>
      <c r="L50" s="360"/>
      <c r="M50" s="360"/>
      <c r="N50" s="360"/>
      <c r="O50" s="360"/>
      <c r="P50" s="360"/>
      <c r="Q50" s="361"/>
    </row>
    <row r="51" spans="2:48" ht="36" customHeight="1" x14ac:dyDescent="0.25">
      <c r="B51" s="248" t="s">
        <v>153</v>
      </c>
      <c r="C51" s="249"/>
      <c r="D51" s="359" t="s">
        <v>154</v>
      </c>
      <c r="E51" s="360"/>
      <c r="F51" s="360"/>
      <c r="G51" s="360"/>
      <c r="H51" s="360"/>
      <c r="I51" s="360"/>
      <c r="J51" s="360"/>
      <c r="K51" s="360"/>
      <c r="L51" s="360"/>
      <c r="M51" s="360"/>
      <c r="N51" s="360"/>
      <c r="O51" s="360"/>
      <c r="P51" s="360"/>
      <c r="Q51" s="361"/>
    </row>
    <row r="52" spans="2:48" s="2" customFormat="1" ht="4.5" customHeight="1" x14ac:dyDescent="0.3">
      <c r="B52" s="51"/>
      <c r="C52" s="52"/>
      <c r="D52" s="52"/>
      <c r="E52" s="52"/>
      <c r="F52" s="52"/>
      <c r="G52" s="52"/>
      <c r="H52" s="52"/>
      <c r="I52" s="52"/>
      <c r="J52" s="52"/>
      <c r="K52" s="52"/>
      <c r="L52" s="52"/>
      <c r="M52" s="52"/>
      <c r="N52" s="52"/>
      <c r="O52" s="52"/>
      <c r="P52" s="52"/>
      <c r="Q52" s="5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216" t="s">
        <v>155</v>
      </c>
      <c r="C53" s="217"/>
      <c r="D53" s="217"/>
      <c r="E53" s="217"/>
      <c r="F53" s="217"/>
      <c r="G53" s="217"/>
      <c r="H53" s="217"/>
      <c r="I53" s="217"/>
      <c r="J53" s="217"/>
      <c r="K53" s="217"/>
      <c r="L53" s="217"/>
      <c r="M53" s="217"/>
      <c r="N53" s="217"/>
      <c r="O53" s="217"/>
      <c r="P53" s="217"/>
      <c r="Q53" s="218"/>
    </row>
    <row r="54" spans="2:48" s="2" customFormat="1" ht="4.5" customHeight="1" x14ac:dyDescent="0.3">
      <c r="B54" s="45"/>
      <c r="C54" s="46"/>
      <c r="D54" s="46"/>
      <c r="E54" s="46"/>
      <c r="F54" s="46"/>
      <c r="G54" s="46"/>
      <c r="H54" s="46"/>
      <c r="I54" s="46"/>
      <c r="J54" s="46"/>
      <c r="K54" s="46"/>
      <c r="L54" s="46"/>
      <c r="M54" s="46"/>
      <c r="N54" s="46"/>
      <c r="O54" s="46"/>
      <c r="P54" s="46"/>
      <c r="Q54" s="47"/>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68" t="s">
        <v>156</v>
      </c>
      <c r="C55" s="369"/>
      <c r="D55" s="369"/>
      <c r="E55" s="369"/>
      <c r="F55" s="369"/>
      <c r="G55" s="369"/>
      <c r="H55" s="369"/>
      <c r="I55" s="369"/>
      <c r="J55" s="369"/>
      <c r="K55" s="369"/>
      <c r="L55" s="369"/>
      <c r="M55" s="369"/>
      <c r="N55" s="369"/>
      <c r="O55" s="369"/>
      <c r="P55" s="369"/>
      <c r="Q55" s="370"/>
    </row>
    <row r="56" spans="2:48" s="2" customFormat="1" ht="4.5" customHeight="1" x14ac:dyDescent="0.3">
      <c r="B56" s="51"/>
      <c r="C56" s="52"/>
      <c r="D56" s="52"/>
      <c r="E56" s="52"/>
      <c r="F56" s="52"/>
      <c r="G56" s="52"/>
      <c r="H56" s="52"/>
      <c r="I56" s="52"/>
      <c r="J56" s="52"/>
      <c r="K56" s="52"/>
      <c r="L56" s="52"/>
      <c r="M56" s="52"/>
      <c r="N56" s="52"/>
      <c r="O56" s="52"/>
      <c r="P56" s="52"/>
      <c r="Q56" s="5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216" t="s">
        <v>157</v>
      </c>
      <c r="C57" s="217"/>
      <c r="D57" s="217"/>
      <c r="E57" s="217"/>
      <c r="F57" s="217"/>
      <c r="G57" s="217"/>
      <c r="H57" s="217"/>
      <c r="I57" s="217"/>
      <c r="J57" s="217"/>
      <c r="K57" s="217"/>
      <c r="L57" s="217"/>
      <c r="M57" s="217"/>
      <c r="N57" s="217"/>
      <c r="O57" s="217"/>
      <c r="P57" s="217"/>
      <c r="Q57" s="218"/>
    </row>
    <row r="58" spans="2:48" s="2" customFormat="1" ht="4.5" customHeight="1" x14ac:dyDescent="0.3">
      <c r="B58" s="45"/>
      <c r="C58" s="46"/>
      <c r="D58" s="46"/>
      <c r="E58" s="46"/>
      <c r="F58" s="46"/>
      <c r="G58" s="46"/>
      <c r="H58" s="46"/>
      <c r="I58" s="46"/>
      <c r="J58" s="46"/>
      <c r="K58" s="46"/>
      <c r="L58" s="46"/>
      <c r="M58" s="46"/>
      <c r="N58" s="46"/>
      <c r="O58" s="46"/>
      <c r="P58" s="46"/>
      <c r="Q58" s="47"/>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285" t="s">
        <v>158</v>
      </c>
      <c r="C59" s="371"/>
      <c r="D59" s="375" t="s">
        <v>159</v>
      </c>
      <c r="E59" s="376"/>
      <c r="F59" s="377"/>
      <c r="G59" s="377"/>
      <c r="H59" s="377"/>
      <c r="I59" s="377"/>
      <c r="J59" s="378"/>
      <c r="K59" s="379" t="s">
        <v>1</v>
      </c>
      <c r="L59" s="376"/>
      <c r="M59" s="380"/>
      <c r="N59" s="377"/>
      <c r="O59" s="377"/>
      <c r="P59" s="377"/>
      <c r="Q59" s="381"/>
    </row>
    <row r="60" spans="2:48" ht="27" customHeight="1" x14ac:dyDescent="0.25">
      <c r="B60" s="287"/>
      <c r="C60" s="372"/>
      <c r="D60" s="409" t="s">
        <v>160</v>
      </c>
      <c r="E60" s="365"/>
      <c r="F60" s="362"/>
      <c r="G60" s="362"/>
      <c r="H60" s="362"/>
      <c r="I60" s="362"/>
      <c r="J60" s="363"/>
      <c r="K60" s="364" t="s">
        <v>161</v>
      </c>
      <c r="L60" s="365"/>
      <c r="M60" s="366"/>
      <c r="N60" s="362"/>
      <c r="O60" s="362"/>
      <c r="P60" s="362"/>
      <c r="Q60" s="367"/>
    </row>
    <row r="61" spans="2:48" ht="27" customHeight="1" x14ac:dyDescent="0.25">
      <c r="B61" s="373"/>
      <c r="C61" s="374"/>
      <c r="D61" s="409" t="s">
        <v>162</v>
      </c>
      <c r="E61" s="365"/>
      <c r="F61" s="362"/>
      <c r="G61" s="362"/>
      <c r="H61" s="362"/>
      <c r="I61" s="362"/>
      <c r="J61" s="363"/>
      <c r="K61" s="364" t="s">
        <v>163</v>
      </c>
      <c r="L61" s="365"/>
      <c r="M61" s="366"/>
      <c r="N61" s="362"/>
      <c r="O61" s="362"/>
      <c r="P61" s="362"/>
      <c r="Q61" s="367"/>
    </row>
    <row r="62" spans="2:48" ht="27" customHeight="1" x14ac:dyDescent="0.25">
      <c r="B62" s="407" t="s">
        <v>164</v>
      </c>
      <c r="C62" s="408"/>
      <c r="D62" s="409" t="s">
        <v>159</v>
      </c>
      <c r="E62" s="365"/>
      <c r="F62" s="362"/>
      <c r="G62" s="362"/>
      <c r="H62" s="362"/>
      <c r="I62" s="362"/>
      <c r="J62" s="363"/>
      <c r="K62" s="364" t="s">
        <v>1</v>
      </c>
      <c r="L62" s="365"/>
      <c r="M62" s="366"/>
      <c r="N62" s="362"/>
      <c r="O62" s="362"/>
      <c r="P62" s="362"/>
      <c r="Q62" s="367"/>
    </row>
    <row r="63" spans="2:48" ht="27" customHeight="1" x14ac:dyDescent="0.25">
      <c r="B63" s="287"/>
      <c r="C63" s="372"/>
      <c r="D63" s="409" t="s">
        <v>160</v>
      </c>
      <c r="E63" s="365"/>
      <c r="F63" s="362"/>
      <c r="G63" s="362"/>
      <c r="H63" s="362"/>
      <c r="I63" s="362"/>
      <c r="J63" s="363"/>
      <c r="K63" s="364" t="s">
        <v>161</v>
      </c>
      <c r="L63" s="365"/>
      <c r="M63" s="366"/>
      <c r="N63" s="362"/>
      <c r="O63" s="362"/>
      <c r="P63" s="362"/>
      <c r="Q63" s="367"/>
    </row>
    <row r="64" spans="2:48" ht="27" customHeight="1" x14ac:dyDescent="0.25">
      <c r="B64" s="373"/>
      <c r="C64" s="374"/>
      <c r="D64" s="409" t="s">
        <v>162</v>
      </c>
      <c r="E64" s="365"/>
      <c r="F64" s="362"/>
      <c r="G64" s="362"/>
      <c r="H64" s="362"/>
      <c r="I64" s="362"/>
      <c r="J64" s="363"/>
      <c r="K64" s="364" t="s">
        <v>163</v>
      </c>
      <c r="L64" s="365"/>
      <c r="M64" s="366"/>
      <c r="N64" s="362"/>
      <c r="O64" s="362"/>
      <c r="P64" s="362"/>
      <c r="Q64" s="367"/>
    </row>
    <row r="65" spans="2:17" ht="27" customHeight="1" x14ac:dyDescent="0.25">
      <c r="B65" s="397" t="s">
        <v>165</v>
      </c>
      <c r="C65" s="398"/>
      <c r="D65" s="402" t="s">
        <v>166</v>
      </c>
      <c r="E65" s="403"/>
      <c r="F65" s="403"/>
      <c r="G65" s="403"/>
      <c r="H65" s="403"/>
      <c r="I65" s="403"/>
      <c r="J65" s="403"/>
      <c r="K65" s="403"/>
      <c r="L65" s="403"/>
      <c r="M65" s="403"/>
      <c r="N65" s="403"/>
      <c r="O65" s="403"/>
      <c r="P65" s="403"/>
      <c r="Q65" s="404"/>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P34"/>
  <sheetViews>
    <sheetView workbookViewId="0">
      <selection activeCell="K1" sqref="K1:AF36"/>
    </sheetView>
  </sheetViews>
  <sheetFormatPr baseColWidth="10" defaultColWidth="11.453125" defaultRowHeight="12.5" x14ac:dyDescent="0.25"/>
  <cols>
    <col min="11" max="12" width="53.81640625" bestFit="1" customWidth="1"/>
    <col min="13" max="13" width="16.81640625" bestFit="1" customWidth="1"/>
    <col min="16" max="16" width="19.453125" customWidth="1"/>
  </cols>
  <sheetData>
    <row r="1" spans="1:16" ht="13" x14ac:dyDescent="0.3">
      <c r="A1" t="s">
        <v>167</v>
      </c>
      <c r="J1" s="2"/>
      <c r="K1" s="109"/>
      <c r="L1" s="110"/>
      <c r="M1" s="110"/>
      <c r="N1" s="110"/>
      <c r="P1" s="110"/>
    </row>
    <row r="2" spans="1:16" x14ac:dyDescent="0.25">
      <c r="A2" t="s">
        <v>168</v>
      </c>
      <c r="J2" s="71"/>
      <c r="K2" s="111"/>
      <c r="L2" s="110"/>
      <c r="M2" s="110"/>
      <c r="N2" s="110"/>
      <c r="P2" s="112"/>
    </row>
    <row r="3" spans="1:16" x14ac:dyDescent="0.25">
      <c r="A3" t="s">
        <v>169</v>
      </c>
      <c r="K3" s="112"/>
      <c r="L3" s="112"/>
      <c r="M3" s="110"/>
      <c r="N3" s="110"/>
      <c r="P3" s="112"/>
    </row>
    <row r="4" spans="1:16" x14ac:dyDescent="0.25">
      <c r="A4" t="s">
        <v>170</v>
      </c>
      <c r="J4" s="71"/>
      <c r="K4" s="110"/>
      <c r="L4" s="112"/>
      <c r="M4" s="110"/>
      <c r="N4" s="110"/>
      <c r="P4" s="112"/>
    </row>
    <row r="5" spans="1:16" x14ac:dyDescent="0.25">
      <c r="A5" t="s">
        <v>171</v>
      </c>
      <c r="J5" s="71"/>
      <c r="K5" s="112"/>
      <c r="L5" s="112"/>
      <c r="M5" s="110"/>
      <c r="N5" s="110"/>
      <c r="P5" s="112"/>
    </row>
    <row r="6" spans="1:16" x14ac:dyDescent="0.25">
      <c r="A6" t="s">
        <v>172</v>
      </c>
      <c r="K6" s="110"/>
      <c r="L6" s="112"/>
      <c r="M6" s="110"/>
      <c r="N6" s="110"/>
      <c r="P6" s="112"/>
    </row>
    <row r="7" spans="1:16" x14ac:dyDescent="0.25">
      <c r="A7" t="s">
        <v>173</v>
      </c>
      <c r="K7" s="110"/>
      <c r="L7" s="112"/>
      <c r="M7" s="110"/>
      <c r="N7" s="110"/>
      <c r="P7" s="112"/>
    </row>
    <row r="8" spans="1:16" x14ac:dyDescent="0.25">
      <c r="A8" t="s">
        <v>174</v>
      </c>
      <c r="K8" s="112"/>
      <c r="L8" s="112"/>
      <c r="M8" s="112"/>
      <c r="N8" s="110"/>
      <c r="P8" s="112"/>
    </row>
    <row r="9" spans="1:16" x14ac:dyDescent="0.25">
      <c r="A9" t="s">
        <v>175</v>
      </c>
      <c r="K9" s="110"/>
      <c r="L9" s="110"/>
      <c r="M9" s="112"/>
      <c r="N9" s="110"/>
      <c r="P9" s="112"/>
    </row>
    <row r="10" spans="1:16" x14ac:dyDescent="0.25">
      <c r="A10" t="s">
        <v>176</v>
      </c>
      <c r="K10" s="110"/>
      <c r="L10" s="110"/>
      <c r="M10" s="112"/>
      <c r="N10" s="110"/>
      <c r="P10" s="112"/>
    </row>
    <row r="11" spans="1:16" x14ac:dyDescent="0.25">
      <c r="A11" t="s">
        <v>177</v>
      </c>
      <c r="K11" s="110"/>
      <c r="L11" s="112"/>
      <c r="M11" s="112"/>
      <c r="N11" s="110"/>
      <c r="P11" s="112"/>
    </row>
    <row r="12" spans="1:16" x14ac:dyDescent="0.25">
      <c r="A12" t="s">
        <v>178</v>
      </c>
      <c r="K12" s="110"/>
      <c r="L12" s="112"/>
      <c r="M12" s="112"/>
      <c r="N12" s="110"/>
      <c r="P12" s="112"/>
    </row>
    <row r="13" spans="1:16" x14ac:dyDescent="0.25">
      <c r="A13" t="s">
        <v>179</v>
      </c>
      <c r="K13" s="110"/>
      <c r="L13" s="112"/>
      <c r="M13" s="112"/>
      <c r="N13" s="110"/>
      <c r="P13" s="112"/>
    </row>
    <row r="14" spans="1:16" x14ac:dyDescent="0.25">
      <c r="A14" t="s">
        <v>180</v>
      </c>
      <c r="K14" s="110"/>
      <c r="L14" s="110"/>
      <c r="M14" s="112"/>
      <c r="N14" s="110"/>
      <c r="P14" s="112"/>
    </row>
    <row r="15" spans="1:16" x14ac:dyDescent="0.25">
      <c r="A15" t="s">
        <v>181</v>
      </c>
      <c r="K15" s="112"/>
      <c r="L15" s="112"/>
      <c r="M15" s="110"/>
      <c r="N15" s="110"/>
      <c r="P15" s="112"/>
    </row>
    <row r="16" spans="1:16" x14ac:dyDescent="0.25">
      <c r="A16" t="s">
        <v>182</v>
      </c>
      <c r="K16" s="110"/>
      <c r="L16" s="112"/>
      <c r="M16" s="110"/>
      <c r="N16" s="110"/>
      <c r="P16" s="112"/>
    </row>
    <row r="17" spans="1:16" x14ac:dyDescent="0.25">
      <c r="A17" t="s">
        <v>183</v>
      </c>
      <c r="K17" s="110"/>
      <c r="L17" s="112"/>
      <c r="M17" s="110"/>
      <c r="N17" s="110"/>
      <c r="P17" s="112"/>
    </row>
    <row r="18" spans="1:16" x14ac:dyDescent="0.25">
      <c r="A18" t="s">
        <v>184</v>
      </c>
      <c r="K18" s="112"/>
      <c r="L18" s="112"/>
      <c r="M18" s="112"/>
      <c r="N18" s="110"/>
      <c r="P18" s="112"/>
    </row>
    <row r="19" spans="1:16" x14ac:dyDescent="0.25">
      <c r="A19" t="s">
        <v>185</v>
      </c>
      <c r="K19" s="110"/>
      <c r="L19" s="110"/>
      <c r="M19" s="112"/>
      <c r="N19" s="110"/>
      <c r="P19" s="112"/>
    </row>
    <row r="20" spans="1:16" x14ac:dyDescent="0.25">
      <c r="A20" t="s">
        <v>186</v>
      </c>
      <c r="K20" s="110"/>
      <c r="L20" s="110"/>
      <c r="M20" s="112"/>
      <c r="N20" s="110"/>
      <c r="P20" s="112"/>
    </row>
    <row r="21" spans="1:16" x14ac:dyDescent="0.25">
      <c r="A21" t="s">
        <v>187</v>
      </c>
      <c r="K21" s="110"/>
      <c r="L21" s="110"/>
      <c r="M21" s="112"/>
      <c r="N21" s="110"/>
      <c r="P21" s="112"/>
    </row>
    <row r="22" spans="1:16" x14ac:dyDescent="0.25">
      <c r="A22" t="s">
        <v>188</v>
      </c>
      <c r="K22" s="110"/>
      <c r="L22" s="112"/>
      <c r="M22" s="110"/>
      <c r="N22" s="110"/>
      <c r="P22" s="112"/>
    </row>
    <row r="23" spans="1:16" x14ac:dyDescent="0.25">
      <c r="A23" t="s">
        <v>189</v>
      </c>
      <c r="K23" s="110"/>
      <c r="L23" s="112"/>
      <c r="M23" s="110"/>
      <c r="N23" s="110"/>
    </row>
    <row r="24" spans="1:16" x14ac:dyDescent="0.25">
      <c r="A24" t="s">
        <v>190</v>
      </c>
      <c r="K24" s="110"/>
      <c r="L24" s="112"/>
      <c r="M24" s="112"/>
      <c r="N24" s="110"/>
    </row>
    <row r="25" spans="1:16" x14ac:dyDescent="0.25">
      <c r="A25" t="s">
        <v>191</v>
      </c>
      <c r="K25" s="110"/>
      <c r="L25" s="110"/>
      <c r="M25" s="112"/>
      <c r="N25" s="110"/>
    </row>
    <row r="26" spans="1:16" x14ac:dyDescent="0.25">
      <c r="A26" t="s">
        <v>192</v>
      </c>
      <c r="K26" s="110"/>
      <c r="L26" s="110"/>
      <c r="M26" s="112"/>
      <c r="N26" s="110"/>
    </row>
    <row r="27" spans="1:16" x14ac:dyDescent="0.25">
      <c r="A27" t="s">
        <v>193</v>
      </c>
      <c r="K27" s="110"/>
      <c r="L27" s="110"/>
      <c r="M27" s="112"/>
      <c r="N27" s="110"/>
    </row>
    <row r="28" spans="1:16" x14ac:dyDescent="0.25">
      <c r="A28" t="s">
        <v>194</v>
      </c>
      <c r="K28" s="112"/>
      <c r="L28" s="112"/>
      <c r="M28" s="110"/>
      <c r="N28" s="110"/>
    </row>
    <row r="29" spans="1:16" x14ac:dyDescent="0.25">
      <c r="A29" t="s">
        <v>195</v>
      </c>
      <c r="K29" s="110"/>
      <c r="L29" s="112"/>
      <c r="M29" s="110"/>
      <c r="N29" s="110"/>
    </row>
    <row r="30" spans="1:16" x14ac:dyDescent="0.25">
      <c r="A30" t="s">
        <v>196</v>
      </c>
      <c r="K30" s="110"/>
      <c r="L30" s="112"/>
      <c r="M30" s="110"/>
      <c r="N30" s="110"/>
    </row>
    <row r="31" spans="1:16" x14ac:dyDescent="0.25">
      <c r="A31" t="s">
        <v>197</v>
      </c>
      <c r="K31" s="110"/>
      <c r="L31" s="112"/>
      <c r="M31" s="110"/>
      <c r="N31" s="110"/>
    </row>
    <row r="32" spans="1:16" x14ac:dyDescent="0.25">
      <c r="A32" t="s">
        <v>198</v>
      </c>
      <c r="K32" s="110"/>
      <c r="L32" s="112"/>
      <c r="M32" s="110"/>
      <c r="N32" s="110"/>
    </row>
    <row r="33" spans="1:1" x14ac:dyDescent="0.25">
      <c r="A33" t="s">
        <v>199</v>
      </c>
    </row>
    <row r="34" spans="1:1" x14ac:dyDescent="0.25">
      <c r="A34" t="s">
        <v>200</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92"/>
  <sheetViews>
    <sheetView showGridLines="0" zoomScale="110" zoomScaleNormal="110" workbookViewId="0">
      <selection activeCell="D8" sqref="D8:Q8"/>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3.5429687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8.1796875" customWidth="1"/>
    <col min="18" max="29" width="4.453125" customWidth="1"/>
  </cols>
  <sheetData>
    <row r="1" spans="2:17" s="1" customFormat="1" ht="37.5" customHeight="1" x14ac:dyDescent="0.25">
      <c r="B1" s="310" t="s">
        <v>201</v>
      </c>
      <c r="C1" s="311"/>
      <c r="D1" s="299" t="s">
        <v>202</v>
      </c>
      <c r="E1" s="300"/>
      <c r="F1" s="300"/>
      <c r="G1" s="300"/>
      <c r="H1" s="300"/>
      <c r="I1" s="300"/>
      <c r="J1" s="300"/>
      <c r="K1" s="300"/>
      <c r="L1" s="300"/>
      <c r="M1" s="300"/>
      <c r="N1" s="301"/>
      <c r="O1" s="293"/>
      <c r="P1" s="294"/>
      <c r="Q1" s="295"/>
    </row>
    <row r="2" spans="2:17" s="1" customFormat="1" ht="17.25" customHeight="1" x14ac:dyDescent="0.25">
      <c r="B2" s="312"/>
      <c r="C2" s="313"/>
      <c r="D2" s="302" t="s">
        <v>203</v>
      </c>
      <c r="E2" s="303"/>
      <c r="F2" s="303"/>
      <c r="G2" s="303"/>
      <c r="H2" s="303"/>
      <c r="I2" s="303"/>
      <c r="J2" s="303"/>
      <c r="K2" s="303"/>
      <c r="L2" s="303"/>
      <c r="M2" s="303"/>
      <c r="N2" s="304"/>
      <c r="O2" s="296"/>
      <c r="P2" s="297"/>
      <c r="Q2" s="298"/>
    </row>
    <row r="3" spans="2:17" s="1" customFormat="1" ht="17.25" customHeight="1" x14ac:dyDescent="0.25">
      <c r="B3" s="305" t="s">
        <v>204</v>
      </c>
      <c r="C3" s="307"/>
      <c r="D3" s="305" t="s">
        <v>300</v>
      </c>
      <c r="E3" s="306"/>
      <c r="F3" s="306"/>
      <c r="G3" s="306"/>
      <c r="H3" s="306"/>
      <c r="I3" s="306"/>
      <c r="J3" s="306"/>
      <c r="K3" s="306"/>
      <c r="L3" s="306"/>
      <c r="M3" s="306"/>
      <c r="N3" s="307"/>
      <c r="O3" s="305" t="s">
        <v>205</v>
      </c>
      <c r="P3" s="306"/>
      <c r="Q3" s="307"/>
    </row>
    <row r="4" spans="2:17" s="2" customFormat="1" ht="4.5" customHeight="1" x14ac:dyDescent="0.3">
      <c r="B4" s="48"/>
      <c r="C4" s="49"/>
      <c r="D4" s="49"/>
      <c r="E4" s="49"/>
      <c r="F4" s="49"/>
      <c r="G4" s="49"/>
      <c r="H4" s="49"/>
      <c r="I4" s="49"/>
      <c r="J4" s="49"/>
      <c r="K4" s="49"/>
      <c r="L4" s="49"/>
      <c r="M4" s="49"/>
      <c r="N4" s="49"/>
      <c r="O4" s="49"/>
      <c r="P4" s="49"/>
      <c r="Q4" s="50"/>
    </row>
    <row r="5" spans="2:17" ht="24.75" customHeight="1" x14ac:dyDescent="0.25">
      <c r="B5" s="216" t="s">
        <v>76</v>
      </c>
      <c r="C5" s="217"/>
      <c r="D5" s="217"/>
      <c r="E5" s="217"/>
      <c r="F5" s="217"/>
      <c r="G5" s="217"/>
      <c r="H5" s="217"/>
      <c r="I5" s="217"/>
      <c r="J5" s="217"/>
      <c r="K5" s="217"/>
      <c r="L5" s="217"/>
      <c r="M5" s="217"/>
      <c r="N5" s="217"/>
      <c r="O5" s="217"/>
      <c r="P5" s="217"/>
      <c r="Q5" s="218"/>
    </row>
    <row r="6" spans="2:17" s="2" customFormat="1" ht="4.5" customHeight="1" x14ac:dyDescent="0.3">
      <c r="B6" s="48"/>
      <c r="C6" s="49"/>
      <c r="D6" s="49"/>
      <c r="E6" s="49"/>
      <c r="F6" s="49"/>
      <c r="G6" s="49"/>
      <c r="H6" s="49"/>
      <c r="I6" s="49"/>
      <c r="J6" s="49"/>
      <c r="K6" s="49"/>
      <c r="L6" s="49"/>
      <c r="M6" s="49"/>
      <c r="N6" s="49"/>
      <c r="O6" s="49"/>
      <c r="P6" s="49"/>
      <c r="Q6" s="50"/>
    </row>
    <row r="7" spans="2:17" ht="5.15" customHeight="1" x14ac:dyDescent="0.25">
      <c r="B7" s="48"/>
      <c r="C7" s="49"/>
      <c r="D7" s="49"/>
      <c r="E7" s="49"/>
      <c r="F7" s="49"/>
      <c r="G7" s="49"/>
      <c r="H7" s="49"/>
      <c r="I7" s="49"/>
      <c r="J7" s="49"/>
      <c r="K7" s="49"/>
      <c r="L7" s="49"/>
      <c r="M7" s="49"/>
      <c r="N7" s="49"/>
      <c r="O7" s="49"/>
      <c r="P7" s="49"/>
      <c r="Q7" s="50"/>
    </row>
    <row r="8" spans="2:17" ht="40.5" customHeight="1" x14ac:dyDescent="0.25">
      <c r="B8" s="248" t="s">
        <v>77</v>
      </c>
      <c r="C8" s="249"/>
      <c r="D8" s="221" t="s">
        <v>206</v>
      </c>
      <c r="E8" s="219"/>
      <c r="F8" s="219"/>
      <c r="G8" s="219"/>
      <c r="H8" s="219"/>
      <c r="I8" s="219"/>
      <c r="J8" s="219"/>
      <c r="K8" s="219"/>
      <c r="L8" s="219"/>
      <c r="M8" s="219"/>
      <c r="N8" s="219"/>
      <c r="O8" s="219"/>
      <c r="P8" s="219"/>
      <c r="Q8" s="220"/>
    </row>
    <row r="9" spans="2:17" ht="62.5" customHeight="1" x14ac:dyDescent="0.25">
      <c r="B9" s="248" t="s">
        <v>79</v>
      </c>
      <c r="C9" s="249"/>
      <c r="D9" s="314" t="s">
        <v>301</v>
      </c>
      <c r="E9" s="315"/>
      <c r="F9" s="315"/>
      <c r="G9" s="315"/>
      <c r="H9" s="315"/>
      <c r="I9" s="315"/>
      <c r="J9" s="315"/>
      <c r="K9" s="315"/>
      <c r="L9" s="315"/>
      <c r="M9" s="315"/>
      <c r="N9" s="315"/>
      <c r="O9" s="315"/>
      <c r="P9" s="315"/>
      <c r="Q9" s="316"/>
    </row>
    <row r="10" spans="2:17" ht="68.25" customHeight="1" x14ac:dyDescent="0.25">
      <c r="B10" s="248" t="s">
        <v>81</v>
      </c>
      <c r="C10" s="249"/>
      <c r="D10" s="224" t="s">
        <v>310</v>
      </c>
      <c r="E10" s="219"/>
      <c r="F10" s="219"/>
      <c r="G10" s="219"/>
      <c r="H10" s="219"/>
      <c r="I10" s="219"/>
      <c r="J10" s="219"/>
      <c r="K10" s="219"/>
      <c r="L10" s="219"/>
      <c r="M10" s="219"/>
      <c r="N10" s="219"/>
      <c r="O10" s="219"/>
      <c r="P10" s="219"/>
      <c r="Q10" s="220"/>
    </row>
    <row r="11" spans="2:17" ht="40.5" customHeight="1" x14ac:dyDescent="0.25">
      <c r="B11" s="248" t="s">
        <v>83</v>
      </c>
      <c r="C11" s="249"/>
      <c r="D11" s="225" t="s">
        <v>302</v>
      </c>
      <c r="E11" s="226"/>
      <c r="F11" s="226"/>
      <c r="G11" s="226"/>
      <c r="H11" s="226"/>
      <c r="I11" s="226"/>
      <c r="J11" s="226"/>
      <c r="K11" s="226"/>
      <c r="L11" s="226"/>
      <c r="M11" s="226"/>
      <c r="N11" s="226"/>
      <c r="O11" s="226"/>
      <c r="P11" s="226"/>
      <c r="Q11" s="227"/>
    </row>
    <row r="12" spans="2:17" ht="40.5" customHeight="1" x14ac:dyDescent="0.25">
      <c r="B12" s="248" t="s">
        <v>85</v>
      </c>
      <c r="C12" s="249"/>
      <c r="D12" s="221" t="s">
        <v>311</v>
      </c>
      <c r="E12" s="219"/>
      <c r="F12" s="219"/>
      <c r="G12" s="219"/>
      <c r="H12" s="219"/>
      <c r="I12" s="219"/>
      <c r="J12" s="219"/>
      <c r="K12" s="219"/>
      <c r="L12" s="219"/>
      <c r="M12" s="219"/>
      <c r="N12" s="219"/>
      <c r="O12" s="219"/>
      <c r="P12" s="219"/>
      <c r="Q12" s="220"/>
    </row>
    <row r="13" spans="2:17" s="2" customFormat="1" ht="4.5" customHeight="1" x14ac:dyDescent="0.3">
      <c r="B13" s="48"/>
      <c r="C13" s="49"/>
      <c r="D13" s="49"/>
      <c r="E13" s="49"/>
      <c r="F13" s="49"/>
      <c r="G13" s="49"/>
      <c r="H13" s="49"/>
      <c r="I13" s="49"/>
      <c r="J13" s="49"/>
      <c r="K13" s="49"/>
      <c r="L13" s="49"/>
      <c r="M13" s="49"/>
      <c r="N13" s="49"/>
      <c r="O13" s="49"/>
      <c r="P13" s="49"/>
      <c r="Q13" s="50"/>
    </row>
    <row r="14" spans="2:17" ht="24.75" customHeight="1" x14ac:dyDescent="0.25">
      <c r="B14" s="216" t="s">
        <v>87</v>
      </c>
      <c r="C14" s="217"/>
      <c r="D14" s="217"/>
      <c r="E14" s="217"/>
      <c r="F14" s="217"/>
      <c r="G14" s="217"/>
      <c r="H14" s="217"/>
      <c r="I14" s="217"/>
      <c r="J14" s="217"/>
      <c r="K14" s="217"/>
      <c r="L14" s="217"/>
      <c r="M14" s="217"/>
      <c r="N14" s="217"/>
      <c r="O14" s="217"/>
      <c r="P14" s="217"/>
      <c r="Q14" s="218"/>
    </row>
    <row r="15" spans="2:17" s="2" customFormat="1" ht="4.5" customHeight="1" x14ac:dyDescent="0.3">
      <c r="B15" s="48"/>
      <c r="C15" s="49"/>
      <c r="D15" s="49"/>
      <c r="E15" s="49"/>
      <c r="F15" s="49"/>
      <c r="G15" s="49"/>
      <c r="H15" s="49"/>
      <c r="I15" s="49"/>
      <c r="J15" s="49"/>
      <c r="K15" s="49"/>
      <c r="L15" s="49"/>
      <c r="M15" s="49"/>
      <c r="N15" s="49"/>
      <c r="O15" s="49"/>
      <c r="P15" s="49"/>
      <c r="Q15" s="50"/>
    </row>
    <row r="16" spans="2:17" ht="36" customHeight="1" x14ac:dyDescent="0.25">
      <c r="B16" s="243" t="s">
        <v>88</v>
      </c>
      <c r="C16" s="244"/>
      <c r="D16" s="231" t="s">
        <v>207</v>
      </c>
      <c r="E16" s="232"/>
      <c r="F16" s="232"/>
      <c r="G16" s="232"/>
      <c r="H16" s="232"/>
      <c r="I16" s="232"/>
      <c r="J16" s="232"/>
      <c r="K16" s="233"/>
      <c r="L16" s="253" t="s">
        <v>90</v>
      </c>
      <c r="M16" s="253"/>
      <c r="N16" s="308" t="s">
        <v>208</v>
      </c>
      <c r="O16" s="308"/>
      <c r="P16" s="308"/>
      <c r="Q16" s="309"/>
    </row>
    <row r="17" spans="2:17" ht="65.25" customHeight="1" x14ac:dyDescent="0.25">
      <c r="B17" s="243" t="s">
        <v>92</v>
      </c>
      <c r="C17" s="244"/>
      <c r="D17" s="228" t="s">
        <v>351</v>
      </c>
      <c r="E17" s="229"/>
      <c r="F17" s="229"/>
      <c r="G17" s="229"/>
      <c r="H17" s="229"/>
      <c r="I17" s="229"/>
      <c r="J17" s="229"/>
      <c r="K17" s="229"/>
      <c r="L17" s="229"/>
      <c r="M17" s="229"/>
      <c r="N17" s="229"/>
      <c r="O17" s="229"/>
      <c r="P17" s="229"/>
      <c r="Q17" s="230"/>
    </row>
    <row r="18" spans="2:17" ht="50.5" customHeight="1" x14ac:dyDescent="0.25">
      <c r="B18" s="203" t="s">
        <v>94</v>
      </c>
      <c r="C18" s="204"/>
      <c r="D18" s="245" t="s">
        <v>303</v>
      </c>
      <c r="E18" s="246"/>
      <c r="F18" s="246"/>
      <c r="G18" s="246" t="s">
        <v>209</v>
      </c>
      <c r="H18" s="246"/>
      <c r="I18" s="246"/>
      <c r="J18" s="246"/>
      <c r="K18" s="246"/>
      <c r="L18" s="246"/>
      <c r="M18" s="246"/>
      <c r="N18" s="246"/>
      <c r="O18" s="246"/>
      <c r="P18" s="246"/>
      <c r="Q18" s="247"/>
    </row>
    <row r="19" spans="2:17" ht="31.5" customHeight="1" x14ac:dyDescent="0.25">
      <c r="B19" s="205"/>
      <c r="C19" s="206"/>
      <c r="D19" s="200" t="s">
        <v>210</v>
      </c>
      <c r="E19" s="201"/>
      <c r="F19" s="201"/>
      <c r="G19" s="201" t="s">
        <v>211</v>
      </c>
      <c r="H19" s="201"/>
      <c r="I19" s="201"/>
      <c r="J19" s="201"/>
      <c r="K19" s="201"/>
      <c r="L19" s="201"/>
      <c r="M19" s="201"/>
      <c r="N19" s="201"/>
      <c r="O19" s="201"/>
      <c r="P19" s="201"/>
      <c r="Q19" s="202"/>
    </row>
    <row r="20" spans="2:17" ht="32.5" customHeight="1" x14ac:dyDescent="0.25">
      <c r="B20" s="205"/>
      <c r="C20" s="206"/>
      <c r="D20" s="200" t="s">
        <v>212</v>
      </c>
      <c r="E20" s="201"/>
      <c r="F20" s="201"/>
      <c r="G20" s="201" t="s">
        <v>213</v>
      </c>
      <c r="H20" s="201"/>
      <c r="I20" s="201"/>
      <c r="J20" s="201"/>
      <c r="K20" s="201"/>
      <c r="L20" s="201"/>
      <c r="M20" s="201"/>
      <c r="N20" s="201"/>
      <c r="O20" s="201"/>
      <c r="P20" s="201"/>
      <c r="Q20" s="202"/>
    </row>
    <row r="21" spans="2:17" ht="39" customHeight="1" x14ac:dyDescent="0.25">
      <c r="B21" s="205"/>
      <c r="C21" s="206"/>
      <c r="D21" s="200" t="s">
        <v>214</v>
      </c>
      <c r="E21" s="201"/>
      <c r="F21" s="201"/>
      <c r="G21" s="201" t="s">
        <v>308</v>
      </c>
      <c r="H21" s="201"/>
      <c r="I21" s="201"/>
      <c r="J21" s="201"/>
      <c r="K21" s="201"/>
      <c r="L21" s="201"/>
      <c r="M21" s="201"/>
      <c r="N21" s="201"/>
      <c r="O21" s="201"/>
      <c r="P21" s="201"/>
      <c r="Q21" s="202"/>
    </row>
    <row r="22" spans="2:17" ht="39" customHeight="1" x14ac:dyDescent="0.25">
      <c r="B22" s="205"/>
      <c r="C22" s="206"/>
      <c r="D22" s="200" t="s">
        <v>215</v>
      </c>
      <c r="E22" s="201"/>
      <c r="F22" s="201"/>
      <c r="G22" s="201" t="s">
        <v>216</v>
      </c>
      <c r="H22" s="201"/>
      <c r="I22" s="201"/>
      <c r="J22" s="201"/>
      <c r="K22" s="201"/>
      <c r="L22" s="201"/>
      <c r="M22" s="201"/>
      <c r="N22" s="201"/>
      <c r="O22" s="201"/>
      <c r="P22" s="201"/>
      <c r="Q22" s="202"/>
    </row>
    <row r="23" spans="2:17" ht="51" customHeight="1" x14ac:dyDescent="0.25">
      <c r="B23" s="205"/>
      <c r="C23" s="206"/>
      <c r="D23" s="200" t="s">
        <v>217</v>
      </c>
      <c r="E23" s="201"/>
      <c r="F23" s="201"/>
      <c r="G23" s="201" t="s">
        <v>218</v>
      </c>
      <c r="H23" s="201"/>
      <c r="I23" s="201"/>
      <c r="J23" s="201"/>
      <c r="K23" s="201"/>
      <c r="L23" s="201"/>
      <c r="M23" s="201"/>
      <c r="N23" s="201"/>
      <c r="O23" s="201"/>
      <c r="P23" s="201"/>
      <c r="Q23" s="202"/>
    </row>
    <row r="24" spans="2:17" ht="27" customHeight="1" x14ac:dyDescent="0.25">
      <c r="B24" s="205"/>
      <c r="C24" s="206"/>
      <c r="D24" s="200" t="s">
        <v>219</v>
      </c>
      <c r="E24" s="201"/>
      <c r="F24" s="201"/>
      <c r="G24" s="201" t="s">
        <v>220</v>
      </c>
      <c r="H24" s="201"/>
      <c r="I24" s="201"/>
      <c r="J24" s="201"/>
      <c r="K24" s="201"/>
      <c r="L24" s="201"/>
      <c r="M24" s="201"/>
      <c r="N24" s="201"/>
      <c r="O24" s="201"/>
      <c r="P24" s="201"/>
      <c r="Q24" s="202"/>
    </row>
    <row r="25" spans="2:17" ht="42" customHeight="1" x14ac:dyDescent="0.25">
      <c r="B25" s="205"/>
      <c r="C25" s="206"/>
      <c r="D25" s="200" t="s">
        <v>221</v>
      </c>
      <c r="E25" s="201"/>
      <c r="F25" s="201"/>
      <c r="G25" s="201" t="s">
        <v>222</v>
      </c>
      <c r="H25" s="201"/>
      <c r="I25" s="201"/>
      <c r="J25" s="201"/>
      <c r="K25" s="201"/>
      <c r="L25" s="201"/>
      <c r="M25" s="201"/>
      <c r="N25" s="201"/>
      <c r="O25" s="201"/>
      <c r="P25" s="201"/>
      <c r="Q25" s="202"/>
    </row>
    <row r="26" spans="2:17" ht="44.15" customHeight="1" x14ac:dyDescent="0.25">
      <c r="B26" s="205"/>
      <c r="C26" s="206"/>
      <c r="D26" s="200" t="s">
        <v>223</v>
      </c>
      <c r="E26" s="201"/>
      <c r="F26" s="201"/>
      <c r="G26" s="201" t="s">
        <v>307</v>
      </c>
      <c r="H26" s="201"/>
      <c r="I26" s="201"/>
      <c r="J26" s="201"/>
      <c r="K26" s="201"/>
      <c r="L26" s="201"/>
      <c r="M26" s="201"/>
      <c r="N26" s="201"/>
      <c r="O26" s="201"/>
      <c r="P26" s="201"/>
      <c r="Q26" s="202"/>
    </row>
    <row r="27" spans="2:17" ht="46.5" customHeight="1" x14ac:dyDescent="0.25">
      <c r="B27" s="205"/>
      <c r="C27" s="206"/>
      <c r="D27" s="209" t="s">
        <v>224</v>
      </c>
      <c r="E27" s="210"/>
      <c r="F27" s="210"/>
      <c r="G27" s="210" t="s">
        <v>305</v>
      </c>
      <c r="H27" s="210"/>
      <c r="I27" s="210"/>
      <c r="J27" s="210"/>
      <c r="K27" s="210"/>
      <c r="L27" s="210"/>
      <c r="M27" s="210"/>
      <c r="N27" s="210"/>
      <c r="O27" s="210"/>
      <c r="P27" s="210"/>
      <c r="Q27" s="211"/>
    </row>
    <row r="28" spans="2:17" ht="36" customHeight="1" x14ac:dyDescent="0.25">
      <c r="B28" s="205"/>
      <c r="C28" s="206"/>
      <c r="D28" s="209" t="s">
        <v>225</v>
      </c>
      <c r="E28" s="210"/>
      <c r="F28" s="210"/>
      <c r="G28" s="210" t="s">
        <v>306</v>
      </c>
      <c r="H28" s="210"/>
      <c r="I28" s="210"/>
      <c r="J28" s="210"/>
      <c r="K28" s="210"/>
      <c r="L28" s="210"/>
      <c r="M28" s="210"/>
      <c r="N28" s="210"/>
      <c r="O28" s="210"/>
      <c r="P28" s="210"/>
      <c r="Q28" s="211"/>
    </row>
    <row r="29" spans="2:17" ht="60" customHeight="1" x14ac:dyDescent="0.25">
      <c r="B29" s="207"/>
      <c r="C29" s="208"/>
      <c r="D29" s="212" t="s">
        <v>226</v>
      </c>
      <c r="E29" s="213"/>
      <c r="F29" s="213"/>
      <c r="G29" s="213" t="s">
        <v>304</v>
      </c>
      <c r="H29" s="213"/>
      <c r="I29" s="213"/>
      <c r="J29" s="213"/>
      <c r="K29" s="213"/>
      <c r="L29" s="213"/>
      <c r="M29" s="213"/>
      <c r="N29" s="213"/>
      <c r="O29" s="213"/>
      <c r="P29" s="213"/>
      <c r="Q29" s="214"/>
    </row>
    <row r="30" spans="2:17" ht="40.5" customHeight="1" x14ac:dyDescent="0.25">
      <c r="B30" s="243" t="s">
        <v>96</v>
      </c>
      <c r="C30" s="244"/>
      <c r="D30" s="221" t="s">
        <v>10</v>
      </c>
      <c r="E30" s="219"/>
      <c r="F30" s="220"/>
      <c r="G30" s="237" t="s">
        <v>98</v>
      </c>
      <c r="H30" s="238"/>
      <c r="I30" s="221" t="s">
        <v>63</v>
      </c>
      <c r="J30" s="219"/>
      <c r="K30" s="220"/>
      <c r="L30" s="237" t="s">
        <v>100</v>
      </c>
      <c r="M30" s="242"/>
      <c r="N30" s="238"/>
      <c r="O30" s="239" t="s">
        <v>66</v>
      </c>
      <c r="P30" s="240"/>
      <c r="Q30" s="241"/>
    </row>
    <row r="31" spans="2:17" ht="40.5" customHeight="1" x14ac:dyDescent="0.25">
      <c r="B31" s="243" t="s">
        <v>102</v>
      </c>
      <c r="C31" s="244"/>
      <c r="D31" s="221" t="s">
        <v>45</v>
      </c>
      <c r="E31" s="219"/>
      <c r="F31" s="219"/>
      <c r="G31" s="219"/>
      <c r="H31" s="219"/>
      <c r="I31" s="220"/>
      <c r="J31" s="234" t="s">
        <v>227</v>
      </c>
      <c r="K31" s="235"/>
      <c r="L31" s="236"/>
      <c r="M31" s="221" t="s">
        <v>48</v>
      </c>
      <c r="N31" s="219"/>
      <c r="O31" s="219"/>
      <c r="P31" s="219"/>
      <c r="Q31" s="220"/>
    </row>
    <row r="32" spans="2:17" ht="49" customHeight="1" x14ac:dyDescent="0.25">
      <c r="B32" s="243" t="s">
        <v>106</v>
      </c>
      <c r="C32" s="244"/>
      <c r="D32" s="256" t="s">
        <v>352</v>
      </c>
      <c r="E32" s="257"/>
      <c r="F32" s="257"/>
      <c r="G32" s="257"/>
      <c r="H32" s="257"/>
      <c r="I32" s="257"/>
      <c r="J32" s="257"/>
      <c r="K32" s="258"/>
      <c r="L32" s="259" t="s">
        <v>108</v>
      </c>
      <c r="M32" s="259"/>
      <c r="N32" s="259"/>
      <c r="O32" s="219" t="s">
        <v>2</v>
      </c>
      <c r="P32" s="219"/>
      <c r="Q32" s="220"/>
    </row>
    <row r="33" spans="2:44" ht="44.25" customHeight="1" x14ac:dyDescent="0.25">
      <c r="B33" s="243" t="s">
        <v>110</v>
      </c>
      <c r="C33" s="244"/>
      <c r="D33" s="221" t="s">
        <v>309</v>
      </c>
      <c r="E33" s="219"/>
      <c r="F33" s="219"/>
      <c r="G33" s="219"/>
      <c r="H33" s="219"/>
      <c r="I33" s="219"/>
      <c r="J33" s="219"/>
      <c r="K33" s="219"/>
      <c r="L33" s="219"/>
      <c r="M33" s="219"/>
      <c r="N33" s="219"/>
      <c r="O33" s="219"/>
      <c r="P33" s="219"/>
      <c r="Q33" s="220"/>
    </row>
    <row r="34" spans="2:44" ht="40.5" customHeight="1" x14ac:dyDescent="0.25">
      <c r="B34" s="243" t="s">
        <v>112</v>
      </c>
      <c r="C34" s="244"/>
      <c r="D34" s="221" t="s">
        <v>29</v>
      </c>
      <c r="E34" s="219"/>
      <c r="F34" s="219"/>
      <c r="G34" s="259" t="s">
        <v>114</v>
      </c>
      <c r="H34" s="259"/>
      <c r="I34" s="259"/>
      <c r="J34" s="219" t="s">
        <v>29</v>
      </c>
      <c r="K34" s="219"/>
      <c r="L34" s="220"/>
      <c r="M34" s="259" t="s">
        <v>116</v>
      </c>
      <c r="N34" s="259"/>
      <c r="O34" s="219" t="s">
        <v>228</v>
      </c>
      <c r="P34" s="219"/>
      <c r="Q34" s="220"/>
    </row>
    <row r="35" spans="2:44" ht="40.5" customHeight="1" x14ac:dyDescent="0.25">
      <c r="B35" s="243" t="s">
        <v>118</v>
      </c>
      <c r="C35" s="244"/>
      <c r="D35" s="250" t="s">
        <v>337</v>
      </c>
      <c r="E35" s="251"/>
      <c r="F35" s="251"/>
      <c r="G35" s="251"/>
      <c r="H35" s="251"/>
      <c r="I35" s="251"/>
      <c r="J35" s="251"/>
      <c r="K35" s="251"/>
      <c r="L35" s="251"/>
      <c r="M35" s="251"/>
      <c r="N35" s="251"/>
      <c r="O35" s="251"/>
      <c r="P35" s="251"/>
      <c r="Q35" s="252"/>
    </row>
    <row r="36" spans="2:44" ht="248.25" customHeight="1" x14ac:dyDescent="0.25">
      <c r="B36" s="203" t="s">
        <v>120</v>
      </c>
      <c r="C36" s="339"/>
      <c r="D36" s="245" t="s">
        <v>338</v>
      </c>
      <c r="E36" s="246"/>
      <c r="F36" s="246"/>
      <c r="G36" s="246"/>
      <c r="H36" s="246"/>
      <c r="I36" s="246"/>
      <c r="J36" s="246"/>
      <c r="K36" s="246"/>
      <c r="L36" s="246"/>
      <c r="M36" s="246"/>
      <c r="N36" s="246"/>
      <c r="O36" s="246"/>
      <c r="P36" s="246"/>
      <c r="Q36" s="247"/>
    </row>
    <row r="37" spans="2:44" ht="235.5" customHeight="1" x14ac:dyDescent="0.25">
      <c r="B37" s="205"/>
      <c r="C37" s="206"/>
      <c r="D37" s="200"/>
      <c r="E37" s="201"/>
      <c r="F37" s="201"/>
      <c r="G37" s="201"/>
      <c r="H37" s="201"/>
      <c r="I37" s="201"/>
      <c r="J37" s="201"/>
      <c r="K37" s="201"/>
      <c r="L37" s="201"/>
      <c r="M37" s="201"/>
      <c r="N37" s="201"/>
      <c r="O37" s="201"/>
      <c r="P37" s="201"/>
      <c r="Q37" s="202"/>
    </row>
    <row r="38" spans="2:44" ht="277.5" customHeight="1" x14ac:dyDescent="0.25">
      <c r="B38" s="205"/>
      <c r="C38" s="206"/>
      <c r="D38" s="200" t="s">
        <v>350</v>
      </c>
      <c r="E38" s="201"/>
      <c r="F38" s="201"/>
      <c r="G38" s="201"/>
      <c r="H38" s="201"/>
      <c r="I38" s="201"/>
      <c r="J38" s="201"/>
      <c r="K38" s="201"/>
      <c r="L38" s="201"/>
      <c r="M38" s="201"/>
      <c r="N38" s="201"/>
      <c r="O38" s="201"/>
      <c r="P38" s="201"/>
      <c r="Q38" s="202"/>
    </row>
    <row r="39" spans="2:44" ht="357.75" customHeight="1" x14ac:dyDescent="0.25">
      <c r="B39" s="205"/>
      <c r="C39" s="206"/>
      <c r="D39" s="200"/>
      <c r="E39" s="201"/>
      <c r="F39" s="201"/>
      <c r="G39" s="201"/>
      <c r="H39" s="201"/>
      <c r="I39" s="201"/>
      <c r="J39" s="201"/>
      <c r="K39" s="201"/>
      <c r="L39" s="201"/>
      <c r="M39" s="201"/>
      <c r="N39" s="201"/>
      <c r="O39" s="201"/>
      <c r="P39" s="201"/>
      <c r="Q39" s="202"/>
    </row>
    <row r="40" spans="2:44" ht="223.5" customHeight="1" x14ac:dyDescent="0.25">
      <c r="B40" s="205"/>
      <c r="C40" s="206"/>
      <c r="D40" s="317" t="s">
        <v>229</v>
      </c>
      <c r="E40" s="320"/>
      <c r="F40" s="320"/>
      <c r="G40" s="320"/>
      <c r="H40" s="320"/>
      <c r="I40" s="320"/>
      <c r="J40" s="320"/>
      <c r="K40" s="320"/>
      <c r="L40" s="320"/>
      <c r="M40" s="320"/>
      <c r="N40" s="320"/>
      <c r="O40" s="320"/>
      <c r="P40" s="320"/>
      <c r="Q40" s="321"/>
    </row>
    <row r="41" spans="2:44" ht="220" customHeight="1" x14ac:dyDescent="0.25">
      <c r="B41" s="205"/>
      <c r="C41" s="206"/>
      <c r="D41" s="317" t="s">
        <v>230</v>
      </c>
      <c r="E41" s="320"/>
      <c r="F41" s="320"/>
      <c r="G41" s="320"/>
      <c r="H41" s="320"/>
      <c r="I41" s="320"/>
      <c r="J41" s="320"/>
      <c r="K41" s="320"/>
      <c r="L41" s="320"/>
      <c r="M41" s="320"/>
      <c r="N41" s="320"/>
      <c r="O41" s="320"/>
      <c r="P41" s="320"/>
      <c r="Q41" s="321"/>
    </row>
    <row r="42" spans="2:44" ht="246" customHeight="1" x14ac:dyDescent="0.25">
      <c r="B42" s="205"/>
      <c r="C42" s="206"/>
      <c r="D42" s="317" t="s">
        <v>231</v>
      </c>
      <c r="E42" s="318"/>
      <c r="F42" s="318"/>
      <c r="G42" s="318"/>
      <c r="H42" s="318"/>
      <c r="I42" s="318"/>
      <c r="J42" s="318"/>
      <c r="K42" s="318"/>
      <c r="L42" s="318"/>
      <c r="M42" s="318"/>
      <c r="N42" s="318"/>
      <c r="O42" s="318"/>
      <c r="P42" s="318"/>
      <c r="Q42" s="319"/>
    </row>
    <row r="43" spans="2:44" ht="249.75" customHeight="1" x14ac:dyDescent="0.25">
      <c r="B43" s="205"/>
      <c r="C43" s="206"/>
      <c r="D43" s="317" t="s">
        <v>232</v>
      </c>
      <c r="E43" s="320"/>
      <c r="F43" s="320"/>
      <c r="G43" s="320"/>
      <c r="H43" s="320"/>
      <c r="I43" s="320"/>
      <c r="J43" s="320"/>
      <c r="K43" s="320"/>
      <c r="L43" s="320"/>
      <c r="M43" s="320"/>
      <c r="N43" s="320"/>
      <c r="O43" s="320"/>
      <c r="P43" s="320"/>
      <c r="Q43" s="321"/>
    </row>
    <row r="44" spans="2:44" ht="334.5" customHeight="1" x14ac:dyDescent="0.25">
      <c r="B44" s="205"/>
      <c r="C44" s="206"/>
      <c r="D44" s="322"/>
      <c r="E44" s="320"/>
      <c r="F44" s="320"/>
      <c r="G44" s="320"/>
      <c r="H44" s="320"/>
      <c r="I44" s="320"/>
      <c r="J44" s="320"/>
      <c r="K44" s="320"/>
      <c r="L44" s="320"/>
      <c r="M44" s="320"/>
      <c r="N44" s="320"/>
      <c r="O44" s="320"/>
      <c r="P44" s="320"/>
      <c r="Q44" s="321"/>
    </row>
    <row r="45" spans="2:44" ht="28" customHeight="1" x14ac:dyDescent="0.25">
      <c r="B45" s="325" t="s">
        <v>122</v>
      </c>
      <c r="C45" s="326"/>
      <c r="D45" s="329"/>
      <c r="E45" s="330"/>
      <c r="F45" s="330"/>
      <c r="G45" s="333" t="s">
        <v>124</v>
      </c>
      <c r="H45" s="333"/>
      <c r="I45" s="99" t="s">
        <v>125</v>
      </c>
      <c r="J45" s="335" t="s">
        <v>126</v>
      </c>
      <c r="K45" s="336"/>
      <c r="L45" s="333" t="s">
        <v>127</v>
      </c>
      <c r="M45" s="333"/>
      <c r="N45" s="323" t="s">
        <v>352</v>
      </c>
      <c r="O45" s="324"/>
      <c r="P45" s="324"/>
      <c r="Q45" s="324"/>
      <c r="AH45" s="342"/>
      <c r="AI45" s="342"/>
      <c r="AJ45" s="342"/>
      <c r="AK45" s="342"/>
      <c r="AL45" s="342"/>
      <c r="AM45" s="342"/>
      <c r="AN45" s="342"/>
      <c r="AO45" s="342"/>
      <c r="AP45" s="342"/>
      <c r="AQ45" s="342"/>
      <c r="AR45" s="342"/>
    </row>
    <row r="46" spans="2:44" ht="44.5" customHeight="1" x14ac:dyDescent="0.25">
      <c r="B46" s="327"/>
      <c r="C46" s="328"/>
      <c r="D46" s="331"/>
      <c r="E46" s="332"/>
      <c r="F46" s="332"/>
      <c r="G46" s="334"/>
      <c r="H46" s="334"/>
      <c r="I46" s="100"/>
      <c r="J46" s="337"/>
      <c r="K46" s="338"/>
      <c r="L46" s="334"/>
      <c r="M46" s="334"/>
      <c r="N46" s="324"/>
      <c r="O46" s="324"/>
      <c r="P46" s="324"/>
      <c r="Q46" s="324"/>
      <c r="AH46" s="342"/>
      <c r="AI46" s="343"/>
      <c r="AJ46" s="343"/>
      <c r="AK46" s="70"/>
      <c r="AL46" s="70"/>
      <c r="AM46" s="70"/>
      <c r="AN46" s="70"/>
      <c r="AO46" s="70"/>
      <c r="AP46" s="70"/>
      <c r="AQ46" s="70"/>
      <c r="AR46" s="70"/>
    </row>
    <row r="47" spans="2:44" ht="3" customHeight="1" x14ac:dyDescent="0.25">
      <c r="B47" s="347" t="s">
        <v>129</v>
      </c>
      <c r="C47" s="348"/>
      <c r="D47" s="101"/>
      <c r="E47" s="56"/>
      <c r="F47" s="57"/>
      <c r="G47" s="163"/>
      <c r="H47" s="163"/>
      <c r="I47" s="102"/>
      <c r="J47" s="57"/>
      <c r="K47" s="57"/>
      <c r="L47" s="163"/>
      <c r="M47" s="163"/>
      <c r="N47" s="57"/>
      <c r="O47" s="57"/>
      <c r="P47" s="56"/>
      <c r="Q47" s="30"/>
    </row>
    <row r="48" spans="2:44" ht="16.5" customHeight="1" x14ac:dyDescent="0.25">
      <c r="B48" s="347"/>
      <c r="C48" s="348"/>
      <c r="D48" s="262">
        <v>2028</v>
      </c>
      <c r="E48" s="223"/>
      <c r="F48" s="55">
        <v>2029</v>
      </c>
      <c r="G48" s="222">
        <v>2030</v>
      </c>
      <c r="H48" s="223"/>
      <c r="I48" s="54">
        <v>2031</v>
      </c>
      <c r="J48" s="222">
        <v>2032</v>
      </c>
      <c r="K48" s="223"/>
      <c r="L48" s="55">
        <v>2033</v>
      </c>
      <c r="M48" s="222">
        <v>2034</v>
      </c>
      <c r="N48" s="223"/>
      <c r="O48" s="54">
        <v>2035</v>
      </c>
      <c r="P48" s="254"/>
      <c r="Q48" s="255"/>
    </row>
    <row r="49" spans="2:17" ht="18" customHeight="1" x14ac:dyDescent="0.25">
      <c r="B49" s="347"/>
      <c r="C49" s="348"/>
      <c r="D49" s="263"/>
      <c r="E49" s="264"/>
      <c r="F49" s="31"/>
      <c r="G49" s="164"/>
      <c r="H49" s="164"/>
      <c r="I49" s="32"/>
      <c r="J49" s="33"/>
      <c r="K49" s="34"/>
      <c r="L49" s="165"/>
      <c r="M49" s="165"/>
      <c r="N49" s="35"/>
      <c r="O49" s="34"/>
      <c r="P49" s="36"/>
      <c r="Q49" s="37"/>
    </row>
    <row r="50" spans="2:17" ht="4.5" customHeight="1" x14ac:dyDescent="0.25">
      <c r="B50" s="349"/>
      <c r="C50" s="350"/>
      <c r="D50" s="352"/>
      <c r="E50" s="353"/>
      <c r="F50" s="353"/>
      <c r="G50" s="353"/>
      <c r="H50" s="353"/>
      <c r="I50" s="353"/>
      <c r="J50" s="353"/>
      <c r="K50" s="353"/>
      <c r="L50" s="353"/>
      <c r="M50" s="353"/>
      <c r="N50" s="353"/>
      <c r="O50" s="353"/>
      <c r="P50" s="353"/>
      <c r="Q50" s="354"/>
    </row>
    <row r="51" spans="2:17" ht="40.5" customHeight="1" x14ac:dyDescent="0.25">
      <c r="B51" s="243" t="s">
        <v>131</v>
      </c>
      <c r="C51" s="244"/>
      <c r="D51" s="221" t="s">
        <v>58</v>
      </c>
      <c r="E51" s="219"/>
      <c r="F51" s="219"/>
      <c r="G51" s="219"/>
      <c r="H51" s="219"/>
      <c r="I51" s="219"/>
      <c r="J51" s="259" t="s">
        <v>233</v>
      </c>
      <c r="K51" s="259"/>
      <c r="L51" s="259"/>
      <c r="M51" s="260" t="s">
        <v>234</v>
      </c>
      <c r="N51" s="260"/>
      <c r="O51" s="260"/>
      <c r="P51" s="260"/>
      <c r="Q51" s="261"/>
    </row>
    <row r="52" spans="2:17" ht="40.5" customHeight="1" x14ac:dyDescent="0.25">
      <c r="B52" s="243" t="s">
        <v>133</v>
      </c>
      <c r="C52" s="244"/>
      <c r="D52" s="221" t="s">
        <v>48</v>
      </c>
      <c r="E52" s="219"/>
      <c r="F52" s="219"/>
      <c r="G52" s="219"/>
      <c r="H52" s="219"/>
      <c r="I52" s="219"/>
      <c r="J52" s="219"/>
      <c r="K52" s="220"/>
      <c r="L52" s="253" t="s">
        <v>135</v>
      </c>
      <c r="M52" s="253"/>
      <c r="N52" s="221" t="s">
        <v>48</v>
      </c>
      <c r="O52" s="219"/>
      <c r="P52" s="219"/>
      <c r="Q52" s="220"/>
    </row>
    <row r="53" spans="2:17" ht="40.5" customHeight="1" x14ac:dyDescent="0.25">
      <c r="B53" s="243" t="s">
        <v>137</v>
      </c>
      <c r="C53" s="244"/>
      <c r="D53" s="221" t="s">
        <v>48</v>
      </c>
      <c r="E53" s="219"/>
      <c r="F53" s="219"/>
      <c r="G53" s="219"/>
      <c r="H53" s="219"/>
      <c r="I53" s="219"/>
      <c r="J53" s="219"/>
      <c r="K53" s="219"/>
      <c r="L53" s="219"/>
      <c r="M53" s="219"/>
      <c r="N53" s="219"/>
      <c r="O53" s="219"/>
      <c r="P53" s="219"/>
      <c r="Q53" s="220"/>
    </row>
    <row r="54" spans="2:17" ht="40.5" customHeight="1" x14ac:dyDescent="0.25">
      <c r="B54" s="243" t="s">
        <v>139</v>
      </c>
      <c r="C54" s="244"/>
      <c r="D54" s="221" t="s">
        <v>235</v>
      </c>
      <c r="E54" s="219"/>
      <c r="F54" s="219"/>
      <c r="G54" s="219"/>
      <c r="H54" s="219"/>
      <c r="I54" s="219"/>
      <c r="J54" s="219"/>
      <c r="K54" s="219"/>
      <c r="L54" s="219"/>
      <c r="M54" s="219"/>
      <c r="N54" s="219"/>
      <c r="O54" s="219"/>
      <c r="P54" s="219"/>
      <c r="Q54" s="220"/>
    </row>
    <row r="55" spans="2:17" ht="40.5" customHeight="1" x14ac:dyDescent="0.25">
      <c r="B55" s="243" t="s">
        <v>141</v>
      </c>
      <c r="C55" s="244"/>
      <c r="D55" s="250" t="s">
        <v>353</v>
      </c>
      <c r="E55" s="251"/>
      <c r="F55" s="251"/>
      <c r="G55" s="251"/>
      <c r="H55" s="251"/>
      <c r="I55" s="251"/>
      <c r="J55" s="251"/>
      <c r="K55" s="251"/>
      <c r="L55" s="251"/>
      <c r="M55" s="251"/>
      <c r="N55" s="251"/>
      <c r="O55" s="251"/>
      <c r="P55" s="251"/>
      <c r="Q55" s="252"/>
    </row>
    <row r="56" spans="2:17" ht="330.75" customHeight="1" x14ac:dyDescent="0.25">
      <c r="B56" s="355" t="s">
        <v>143</v>
      </c>
      <c r="C56" s="355"/>
      <c r="D56" s="246" t="s">
        <v>349</v>
      </c>
      <c r="E56" s="246"/>
      <c r="F56" s="246"/>
      <c r="G56" s="246"/>
      <c r="H56" s="246"/>
      <c r="I56" s="246"/>
      <c r="J56" s="246"/>
      <c r="K56" s="246"/>
      <c r="L56" s="246"/>
      <c r="M56" s="246"/>
      <c r="N56" s="246"/>
      <c r="O56" s="246"/>
      <c r="P56" s="246"/>
      <c r="Q56" s="247"/>
    </row>
    <row r="57" spans="2:17" ht="150.65" customHeight="1" x14ac:dyDescent="0.25">
      <c r="B57" s="355"/>
      <c r="C57" s="355"/>
      <c r="D57" s="201"/>
      <c r="E57" s="201"/>
      <c r="F57" s="201"/>
      <c r="G57" s="201"/>
      <c r="H57" s="201"/>
      <c r="I57" s="201"/>
      <c r="J57" s="201"/>
      <c r="K57" s="201"/>
      <c r="L57" s="201"/>
      <c r="M57" s="201"/>
      <c r="N57" s="201"/>
      <c r="O57" s="201"/>
      <c r="P57" s="201"/>
      <c r="Q57" s="202"/>
    </row>
    <row r="58" spans="2:17" ht="114" customHeight="1" x14ac:dyDescent="0.25">
      <c r="B58" s="355"/>
      <c r="C58" s="355"/>
      <c r="D58" s="201" t="s">
        <v>339</v>
      </c>
      <c r="E58" s="201"/>
      <c r="F58" s="201"/>
      <c r="G58" s="201"/>
      <c r="H58" s="201"/>
      <c r="I58" s="201"/>
      <c r="J58" s="201"/>
      <c r="K58" s="201"/>
      <c r="L58" s="201"/>
      <c r="M58" s="201"/>
      <c r="N58" s="201"/>
      <c r="O58" s="201"/>
      <c r="P58" s="201"/>
      <c r="Q58" s="202"/>
    </row>
    <row r="59" spans="2:17" ht="147.65" customHeight="1" x14ac:dyDescent="0.25">
      <c r="B59" s="355"/>
      <c r="C59" s="355"/>
      <c r="D59" s="201" t="s">
        <v>340</v>
      </c>
      <c r="E59" s="201"/>
      <c r="F59" s="201"/>
      <c r="G59" s="201"/>
      <c r="H59" s="201"/>
      <c r="I59" s="201"/>
      <c r="J59" s="201"/>
      <c r="K59" s="201"/>
      <c r="L59" s="201"/>
      <c r="M59" s="201"/>
      <c r="N59" s="201"/>
      <c r="O59" s="201"/>
      <c r="P59" s="201"/>
      <c r="Q59" s="202"/>
    </row>
    <row r="60" spans="2:17" ht="220.5" customHeight="1" x14ac:dyDescent="0.25">
      <c r="B60" s="355"/>
      <c r="C60" s="355"/>
      <c r="D60" s="201" t="s">
        <v>329</v>
      </c>
      <c r="E60" s="201"/>
      <c r="F60" s="201"/>
      <c r="G60" s="201"/>
      <c r="H60" s="201"/>
      <c r="I60" s="201"/>
      <c r="J60" s="201"/>
      <c r="K60" s="201"/>
      <c r="L60" s="201"/>
      <c r="M60" s="201"/>
      <c r="N60" s="201"/>
      <c r="O60" s="201"/>
      <c r="P60" s="201"/>
      <c r="Q60" s="202"/>
    </row>
    <row r="61" spans="2:17" ht="118.5" customHeight="1" x14ac:dyDescent="0.25">
      <c r="B61" s="355"/>
      <c r="C61" s="355"/>
      <c r="D61" s="340" t="s">
        <v>331</v>
      </c>
      <c r="E61" s="340"/>
      <c r="F61" s="340"/>
      <c r="G61" s="340"/>
      <c r="H61" s="340"/>
      <c r="I61" s="340"/>
      <c r="J61" s="340"/>
      <c r="K61" s="340"/>
      <c r="L61" s="340"/>
      <c r="M61" s="340"/>
      <c r="N61" s="340"/>
      <c r="O61" s="340"/>
      <c r="P61" s="340"/>
      <c r="Q61" s="341"/>
    </row>
    <row r="62" spans="2:17" s="2" customFormat="1" ht="4.5" customHeight="1" x14ac:dyDescent="0.3">
      <c r="B62" s="48"/>
      <c r="C62" s="49"/>
      <c r="D62" s="52"/>
      <c r="E62" s="52"/>
      <c r="F62" s="52"/>
      <c r="G62" s="52"/>
      <c r="H62" s="52"/>
      <c r="I62" s="52"/>
      <c r="J62" s="52"/>
      <c r="K62" s="52"/>
      <c r="L62" s="52"/>
      <c r="M62" s="52"/>
      <c r="N62" s="52"/>
      <c r="O62" s="52"/>
      <c r="P62" s="52"/>
      <c r="Q62" s="53"/>
    </row>
    <row r="63" spans="2:17" ht="24.75" customHeight="1" x14ac:dyDescent="0.25">
      <c r="B63" s="216" t="s">
        <v>145</v>
      </c>
      <c r="C63" s="217"/>
      <c r="D63" s="217"/>
      <c r="E63" s="217"/>
      <c r="F63" s="217"/>
      <c r="G63" s="217"/>
      <c r="H63" s="217"/>
      <c r="I63" s="217"/>
      <c r="J63" s="217"/>
      <c r="K63" s="217"/>
      <c r="L63" s="217"/>
      <c r="M63" s="217"/>
      <c r="N63" s="217"/>
      <c r="O63" s="217"/>
      <c r="P63" s="217"/>
      <c r="Q63" s="218"/>
    </row>
    <row r="64" spans="2:17" s="2" customFormat="1" ht="4.5" customHeight="1" x14ac:dyDescent="0.3">
      <c r="B64" s="48"/>
      <c r="C64" s="49"/>
      <c r="D64" s="49"/>
      <c r="E64" s="49"/>
      <c r="F64" s="49"/>
      <c r="G64" s="49"/>
      <c r="H64" s="49"/>
      <c r="I64" s="49"/>
      <c r="J64" s="49"/>
      <c r="K64" s="49"/>
      <c r="L64" s="49"/>
      <c r="M64" s="49"/>
      <c r="N64" s="49"/>
      <c r="O64" s="49"/>
      <c r="P64" s="49"/>
      <c r="Q64" s="50"/>
    </row>
    <row r="65" spans="2:17" ht="40.5" customHeight="1" x14ac:dyDescent="0.25">
      <c r="B65" s="243" t="s">
        <v>146</v>
      </c>
      <c r="C65" s="244"/>
      <c r="D65" s="221" t="s">
        <v>311</v>
      </c>
      <c r="E65" s="219"/>
      <c r="F65" s="219"/>
      <c r="G65" s="219"/>
      <c r="H65" s="219"/>
      <c r="I65" s="219"/>
      <c r="J65" s="219"/>
      <c r="K65" s="219"/>
      <c r="L65" s="219"/>
      <c r="M65" s="219"/>
      <c r="N65" s="219"/>
      <c r="O65" s="219"/>
      <c r="P65" s="219"/>
      <c r="Q65" s="220"/>
    </row>
    <row r="66" spans="2:17" ht="6.75" customHeight="1" x14ac:dyDescent="0.25">
      <c r="B66" s="345" t="s">
        <v>148</v>
      </c>
      <c r="C66" s="346"/>
      <c r="D66" s="8"/>
      <c r="E66" s="9"/>
      <c r="F66" s="9"/>
      <c r="G66" s="9"/>
      <c r="H66" s="9"/>
      <c r="I66" s="9"/>
      <c r="J66" s="9"/>
      <c r="K66" s="9"/>
      <c r="L66" s="9"/>
      <c r="M66" s="9"/>
      <c r="N66" s="9"/>
      <c r="O66" s="9"/>
      <c r="P66" s="5"/>
      <c r="Q66" s="10"/>
    </row>
    <row r="67" spans="2:17" ht="17.25" customHeight="1" x14ac:dyDescent="0.25">
      <c r="B67" s="347"/>
      <c r="C67" s="348"/>
      <c r="D67" s="11"/>
      <c r="E67" s="15" t="s">
        <v>149</v>
      </c>
      <c r="F67" s="15" t="s">
        <v>150</v>
      </c>
      <c r="G67" s="58"/>
      <c r="H67" s="15" t="s">
        <v>126</v>
      </c>
      <c r="I67" s="15" t="s">
        <v>150</v>
      </c>
      <c r="J67" s="58"/>
      <c r="K67" s="15" t="s">
        <v>126</v>
      </c>
      <c r="L67" s="15" t="s">
        <v>150</v>
      </c>
      <c r="M67" s="58"/>
      <c r="N67" s="15" t="s">
        <v>126</v>
      </c>
      <c r="O67" s="15" t="s">
        <v>150</v>
      </c>
      <c r="P67" s="58"/>
      <c r="Q67" s="12"/>
    </row>
    <row r="68" spans="2:17" ht="17.25" customHeight="1" x14ac:dyDescent="0.25">
      <c r="B68" s="347"/>
      <c r="C68" s="348"/>
      <c r="D68" s="11"/>
      <c r="E68" s="15">
        <v>2000</v>
      </c>
      <c r="F68" s="15"/>
      <c r="G68" s="58"/>
      <c r="H68" s="15">
        <v>2008</v>
      </c>
      <c r="I68" s="15"/>
      <c r="J68" s="58"/>
      <c r="K68" s="15">
        <v>2016</v>
      </c>
      <c r="L68" s="15"/>
      <c r="M68" s="58"/>
      <c r="N68" s="15">
        <v>2024</v>
      </c>
      <c r="O68" s="15"/>
      <c r="P68" s="58"/>
      <c r="Q68" s="12"/>
    </row>
    <row r="69" spans="2:17" ht="17.25" customHeight="1" x14ac:dyDescent="0.25">
      <c r="B69" s="347"/>
      <c r="C69" s="348"/>
      <c r="D69" s="11"/>
      <c r="E69" s="15">
        <v>2001</v>
      </c>
      <c r="F69" s="15"/>
      <c r="G69" s="58"/>
      <c r="H69" s="15">
        <v>2009</v>
      </c>
      <c r="I69" s="15"/>
      <c r="J69" s="58"/>
      <c r="K69" s="15">
        <v>2017</v>
      </c>
      <c r="L69" s="15"/>
      <c r="M69" s="58"/>
      <c r="N69" s="15">
        <v>2025</v>
      </c>
      <c r="O69" s="15"/>
      <c r="P69" s="58"/>
      <c r="Q69" s="12"/>
    </row>
    <row r="70" spans="2:17" ht="17.25" customHeight="1" x14ac:dyDescent="0.25">
      <c r="B70" s="347"/>
      <c r="C70" s="348"/>
      <c r="D70" s="11"/>
      <c r="E70" s="15">
        <v>2002</v>
      </c>
      <c r="F70" s="15"/>
      <c r="G70" s="58"/>
      <c r="H70" s="15">
        <v>2010</v>
      </c>
      <c r="I70" s="15"/>
      <c r="J70" s="58"/>
      <c r="K70" s="15">
        <v>2018</v>
      </c>
      <c r="L70" s="15"/>
      <c r="M70" s="58"/>
      <c r="N70" s="15">
        <v>2026</v>
      </c>
      <c r="O70" s="15"/>
      <c r="P70" s="58"/>
      <c r="Q70" s="12"/>
    </row>
    <row r="71" spans="2:17" ht="17.25" customHeight="1" x14ac:dyDescent="0.25">
      <c r="B71" s="347"/>
      <c r="C71" s="348"/>
      <c r="D71" s="11"/>
      <c r="E71" s="15">
        <v>2003</v>
      </c>
      <c r="F71" s="15"/>
      <c r="G71" s="58"/>
      <c r="H71" s="15">
        <v>2011</v>
      </c>
      <c r="I71" s="15"/>
      <c r="J71" s="58"/>
      <c r="K71" s="15">
        <v>2019</v>
      </c>
      <c r="L71" s="15"/>
      <c r="M71" s="58"/>
      <c r="N71" s="15">
        <v>2027</v>
      </c>
      <c r="O71" s="15"/>
      <c r="P71" s="58"/>
      <c r="Q71" s="12"/>
    </row>
    <row r="72" spans="2:17" ht="17.25" customHeight="1" x14ac:dyDescent="0.25">
      <c r="B72" s="347"/>
      <c r="C72" s="348"/>
      <c r="D72" s="11"/>
      <c r="E72" s="15">
        <v>2004</v>
      </c>
      <c r="F72" s="15"/>
      <c r="G72" s="58"/>
      <c r="H72" s="15">
        <v>2012</v>
      </c>
      <c r="I72" s="15"/>
      <c r="J72" s="58"/>
      <c r="K72" s="15">
        <v>2020</v>
      </c>
      <c r="L72" s="15"/>
      <c r="M72" s="58"/>
      <c r="N72" s="15">
        <v>2028</v>
      </c>
      <c r="O72" s="15"/>
      <c r="P72" s="58"/>
      <c r="Q72" s="12"/>
    </row>
    <row r="73" spans="2:17" ht="17.25" customHeight="1" x14ac:dyDescent="0.25">
      <c r="B73" s="347"/>
      <c r="C73" s="348"/>
      <c r="D73" s="11"/>
      <c r="E73" s="15">
        <v>2005</v>
      </c>
      <c r="F73" s="15"/>
      <c r="G73" s="58"/>
      <c r="H73" s="15">
        <v>2013</v>
      </c>
      <c r="I73" s="15"/>
      <c r="J73" s="58"/>
      <c r="K73" s="15">
        <v>2021</v>
      </c>
      <c r="L73" s="15"/>
      <c r="M73" s="58"/>
      <c r="N73" s="15">
        <v>2029</v>
      </c>
      <c r="O73" s="15"/>
      <c r="P73" s="58"/>
      <c r="Q73" s="12"/>
    </row>
    <row r="74" spans="2:17" ht="17.25" customHeight="1" x14ac:dyDescent="0.25">
      <c r="B74" s="347"/>
      <c r="C74" s="348"/>
      <c r="D74" s="11"/>
      <c r="E74" s="15">
        <v>2006</v>
      </c>
      <c r="F74" s="15"/>
      <c r="G74" s="58"/>
      <c r="H74" s="15">
        <v>2014</v>
      </c>
      <c r="I74" s="15"/>
      <c r="J74" s="58"/>
      <c r="K74" s="15">
        <v>2022</v>
      </c>
      <c r="L74" s="15"/>
      <c r="M74" s="58"/>
      <c r="N74" s="15">
        <v>2030</v>
      </c>
      <c r="O74" s="15"/>
      <c r="P74" s="58"/>
      <c r="Q74" s="12"/>
    </row>
    <row r="75" spans="2:17" ht="17.25" customHeight="1" x14ac:dyDescent="0.25">
      <c r="B75" s="347"/>
      <c r="C75" s="348"/>
      <c r="D75" s="11"/>
      <c r="E75" s="15">
        <v>2007</v>
      </c>
      <c r="F75" s="15"/>
      <c r="G75" s="58"/>
      <c r="H75" s="15">
        <v>2015</v>
      </c>
      <c r="I75" s="15"/>
      <c r="J75" s="58"/>
      <c r="K75" s="15">
        <v>2023</v>
      </c>
      <c r="L75" s="15"/>
      <c r="M75" s="58"/>
      <c r="N75" s="15">
        <v>2031</v>
      </c>
      <c r="O75" s="15"/>
      <c r="P75" s="58"/>
      <c r="Q75" s="12"/>
    </row>
    <row r="76" spans="2:17" ht="6.75" customHeight="1" x14ac:dyDescent="0.25">
      <c r="B76" s="349"/>
      <c r="C76" s="350"/>
      <c r="D76" s="13"/>
      <c r="E76" s="4"/>
      <c r="F76" s="6"/>
      <c r="G76" s="6"/>
      <c r="H76" s="6"/>
      <c r="I76" s="6"/>
      <c r="J76" s="6"/>
      <c r="K76" s="6"/>
      <c r="L76" s="59"/>
      <c r="M76" s="59"/>
      <c r="N76" s="6"/>
      <c r="O76" s="6"/>
      <c r="P76" s="6"/>
      <c r="Q76" s="14"/>
    </row>
    <row r="77" spans="2:17" ht="36" customHeight="1" x14ac:dyDescent="0.25">
      <c r="B77" s="243" t="s">
        <v>151</v>
      </c>
      <c r="C77" s="244"/>
      <c r="D77" s="221" t="s">
        <v>29</v>
      </c>
      <c r="E77" s="219"/>
      <c r="F77" s="219"/>
      <c r="G77" s="219"/>
      <c r="H77" s="219"/>
      <c r="I77" s="219"/>
      <c r="J77" s="219"/>
      <c r="K77" s="219"/>
      <c r="L77" s="219"/>
      <c r="M77" s="219"/>
      <c r="N77" s="219"/>
      <c r="O77" s="219"/>
      <c r="P77" s="219"/>
      <c r="Q77" s="220"/>
    </row>
    <row r="78" spans="2:17" ht="36" customHeight="1" x14ac:dyDescent="0.25">
      <c r="B78" s="351" t="s">
        <v>153</v>
      </c>
      <c r="C78" s="351"/>
      <c r="D78" s="221" t="s">
        <v>330</v>
      </c>
      <c r="E78" s="219"/>
      <c r="F78" s="219"/>
      <c r="G78" s="219"/>
      <c r="H78" s="219"/>
      <c r="I78" s="219"/>
      <c r="J78" s="219"/>
      <c r="K78" s="219"/>
      <c r="L78" s="219"/>
      <c r="M78" s="219"/>
      <c r="N78" s="219"/>
      <c r="O78" s="219"/>
      <c r="P78" s="219"/>
      <c r="Q78" s="220"/>
    </row>
    <row r="79" spans="2:17" s="2" customFormat="1" ht="4.5" customHeight="1" x14ac:dyDescent="0.3">
      <c r="B79" s="344"/>
      <c r="C79" s="344"/>
      <c r="D79" s="344"/>
      <c r="E79" s="344"/>
      <c r="F79" s="344"/>
      <c r="G79" s="344"/>
      <c r="H79" s="344"/>
      <c r="I79" s="344"/>
      <c r="J79" s="344"/>
      <c r="K79" s="344"/>
      <c r="L79" s="344"/>
      <c r="M79" s="344"/>
      <c r="N79" s="344"/>
      <c r="O79" s="344"/>
      <c r="P79" s="344"/>
      <c r="Q79" s="344"/>
    </row>
    <row r="80" spans="2:17" ht="24.75" customHeight="1" x14ac:dyDescent="0.25">
      <c r="B80" s="216" t="s">
        <v>155</v>
      </c>
      <c r="C80" s="217"/>
      <c r="D80" s="217"/>
      <c r="E80" s="217"/>
      <c r="F80" s="217"/>
      <c r="G80" s="217"/>
      <c r="H80" s="217"/>
      <c r="I80" s="217"/>
      <c r="J80" s="217"/>
      <c r="K80" s="217"/>
      <c r="L80" s="217"/>
      <c r="M80" s="217"/>
      <c r="N80" s="217"/>
      <c r="O80" s="217"/>
      <c r="P80" s="217"/>
      <c r="Q80" s="218"/>
    </row>
    <row r="81" spans="2:17" s="2" customFormat="1" ht="4.5" customHeight="1" x14ac:dyDescent="0.3">
      <c r="B81" s="45"/>
      <c r="C81" s="46"/>
      <c r="D81" s="46"/>
      <c r="E81" s="46"/>
      <c r="F81" s="46"/>
      <c r="G81" s="46"/>
      <c r="H81" s="46"/>
      <c r="I81" s="46"/>
      <c r="J81" s="46"/>
      <c r="K81" s="46"/>
      <c r="L81" s="46"/>
      <c r="M81" s="46"/>
      <c r="N81" s="46"/>
      <c r="O81" s="46"/>
      <c r="P81" s="46"/>
      <c r="Q81" s="47"/>
    </row>
    <row r="82" spans="2:17" ht="58.5" customHeight="1" x14ac:dyDescent="0.25">
      <c r="B82" s="215" t="s">
        <v>355</v>
      </c>
      <c r="C82" s="215"/>
      <c r="D82" s="215"/>
      <c r="E82" s="215"/>
      <c r="F82" s="215"/>
      <c r="G82" s="215"/>
      <c r="H82" s="215"/>
      <c r="I82" s="215"/>
      <c r="J82" s="215"/>
      <c r="K82" s="215"/>
      <c r="L82" s="215"/>
      <c r="M82" s="215"/>
      <c r="N82" s="215"/>
      <c r="O82" s="215"/>
      <c r="P82" s="215"/>
      <c r="Q82" s="215"/>
    </row>
    <row r="83" spans="2:17" s="2" customFormat="1" ht="4.5" customHeight="1" x14ac:dyDescent="0.3">
      <c r="B83" s="51"/>
      <c r="C83" s="52"/>
      <c r="D83" s="52"/>
      <c r="E83" s="52"/>
      <c r="F83" s="52"/>
      <c r="G83" s="52"/>
      <c r="H83" s="52"/>
      <c r="I83" s="52"/>
      <c r="J83" s="52"/>
      <c r="K83" s="52"/>
      <c r="L83" s="52"/>
      <c r="M83" s="52"/>
      <c r="N83" s="52"/>
      <c r="O83" s="52"/>
      <c r="P83" s="52"/>
      <c r="Q83" s="53"/>
    </row>
    <row r="84" spans="2:17" ht="24.75" customHeight="1" x14ac:dyDescent="0.25">
      <c r="B84" s="216" t="s">
        <v>236</v>
      </c>
      <c r="C84" s="217"/>
      <c r="D84" s="217"/>
      <c r="E84" s="217"/>
      <c r="F84" s="217"/>
      <c r="G84" s="217"/>
      <c r="H84" s="217"/>
      <c r="I84" s="217"/>
      <c r="J84" s="217"/>
      <c r="K84" s="217"/>
      <c r="L84" s="217"/>
      <c r="M84" s="217"/>
      <c r="N84" s="217"/>
      <c r="O84" s="217"/>
      <c r="P84" s="217"/>
      <c r="Q84" s="218"/>
    </row>
    <row r="85" spans="2:17" s="2" customFormat="1" ht="4.5" customHeight="1" x14ac:dyDescent="0.3">
      <c r="B85" s="45"/>
      <c r="C85" s="46"/>
      <c r="D85" s="46"/>
      <c r="E85" s="46"/>
      <c r="F85" s="46"/>
      <c r="G85" s="46"/>
      <c r="H85" s="46"/>
      <c r="I85" s="46"/>
      <c r="J85" s="46"/>
      <c r="K85" s="46"/>
      <c r="L85" s="46"/>
      <c r="M85" s="46"/>
      <c r="N85" s="46"/>
      <c r="O85" s="46"/>
      <c r="P85" s="46"/>
      <c r="Q85" s="47"/>
    </row>
    <row r="86" spans="2:17" ht="115.5" customHeight="1" x14ac:dyDescent="0.25">
      <c r="B86" s="285" t="s">
        <v>237</v>
      </c>
      <c r="C86" s="286"/>
      <c r="D86" s="276" t="s">
        <v>159</v>
      </c>
      <c r="E86" s="277"/>
      <c r="F86" s="280" t="s">
        <v>333</v>
      </c>
      <c r="G86" s="265"/>
      <c r="H86" s="265"/>
      <c r="I86" s="265"/>
      <c r="J86" s="266"/>
      <c r="K86" s="276" t="s">
        <v>1</v>
      </c>
      <c r="L86" s="277"/>
      <c r="M86" s="267" t="s">
        <v>238</v>
      </c>
      <c r="N86" s="268"/>
      <c r="O86" s="268"/>
      <c r="P86" s="268"/>
      <c r="Q86" s="269"/>
    </row>
    <row r="87" spans="2:17" ht="57.65" customHeight="1" x14ac:dyDescent="0.25">
      <c r="B87" s="287"/>
      <c r="C87" s="288"/>
      <c r="D87" s="289" t="s">
        <v>160</v>
      </c>
      <c r="E87" s="290"/>
      <c r="F87" s="281" t="s">
        <v>239</v>
      </c>
      <c r="G87" s="281"/>
      <c r="H87" s="281"/>
      <c r="I87" s="281"/>
      <c r="J87" s="282"/>
      <c r="K87" s="278" t="s">
        <v>161</v>
      </c>
      <c r="L87" s="279"/>
      <c r="M87" s="270" t="s">
        <v>332</v>
      </c>
      <c r="N87" s="271"/>
      <c r="O87" s="271"/>
      <c r="P87" s="271"/>
      <c r="Q87" s="272"/>
    </row>
    <row r="88" spans="2:17" ht="27" customHeight="1" x14ac:dyDescent="0.25">
      <c r="B88" s="287"/>
      <c r="C88" s="288"/>
      <c r="D88" s="289" t="s">
        <v>162</v>
      </c>
      <c r="E88" s="290"/>
      <c r="F88" s="265" t="s">
        <v>240</v>
      </c>
      <c r="G88" s="265"/>
      <c r="H88" s="265"/>
      <c r="I88" s="265"/>
      <c r="J88" s="266"/>
      <c r="K88" s="278" t="s">
        <v>163</v>
      </c>
      <c r="L88" s="279"/>
      <c r="M88" s="273">
        <v>6013323400</v>
      </c>
      <c r="N88" s="274"/>
      <c r="O88" s="274"/>
      <c r="P88" s="274"/>
      <c r="Q88" s="275"/>
    </row>
    <row r="89" spans="2:17" ht="116.25" customHeight="1" x14ac:dyDescent="0.25">
      <c r="B89" s="291" t="s">
        <v>241</v>
      </c>
      <c r="C89" s="292"/>
      <c r="D89" s="289" t="s">
        <v>159</v>
      </c>
      <c r="E89" s="290"/>
      <c r="F89" s="280" t="s">
        <v>242</v>
      </c>
      <c r="G89" s="265"/>
      <c r="H89" s="265"/>
      <c r="I89" s="265"/>
      <c r="J89" s="266"/>
      <c r="K89" s="278" t="s">
        <v>1</v>
      </c>
      <c r="L89" s="279"/>
      <c r="M89" s="267" t="s">
        <v>238</v>
      </c>
      <c r="N89" s="268"/>
      <c r="O89" s="268"/>
      <c r="P89" s="268"/>
      <c r="Q89" s="269"/>
    </row>
    <row r="90" spans="2:17" ht="59.5" customHeight="1" x14ac:dyDescent="0.25">
      <c r="B90" s="287"/>
      <c r="C90" s="288"/>
      <c r="D90" s="278" t="s">
        <v>160</v>
      </c>
      <c r="E90" s="279"/>
      <c r="F90" s="280" t="s">
        <v>243</v>
      </c>
      <c r="G90" s="265"/>
      <c r="H90" s="265"/>
      <c r="I90" s="265"/>
      <c r="J90" s="266"/>
      <c r="K90" s="278" t="s">
        <v>161</v>
      </c>
      <c r="L90" s="279"/>
      <c r="M90" s="270" t="s">
        <v>332</v>
      </c>
      <c r="N90" s="271"/>
      <c r="O90" s="271"/>
      <c r="P90" s="271"/>
      <c r="Q90" s="272"/>
    </row>
    <row r="91" spans="2:17" ht="27" customHeight="1" x14ac:dyDescent="0.25">
      <c r="B91" s="287"/>
      <c r="C91" s="288"/>
      <c r="D91" s="278" t="s">
        <v>162</v>
      </c>
      <c r="E91" s="279"/>
      <c r="F91" s="265" t="s">
        <v>240</v>
      </c>
      <c r="G91" s="265"/>
      <c r="H91" s="265"/>
      <c r="I91" s="265"/>
      <c r="J91" s="266"/>
      <c r="K91" s="278" t="s">
        <v>163</v>
      </c>
      <c r="L91" s="279"/>
      <c r="M91" s="267">
        <v>6013323400</v>
      </c>
      <c r="N91" s="268"/>
      <c r="O91" s="268"/>
      <c r="P91" s="268"/>
      <c r="Q91" s="269"/>
    </row>
    <row r="92" spans="2:17" ht="27" customHeight="1" x14ac:dyDescent="0.25">
      <c r="B92" s="283" t="s">
        <v>165</v>
      </c>
      <c r="C92" s="284"/>
      <c r="D92" s="43"/>
      <c r="E92" s="40"/>
      <c r="F92" s="41"/>
      <c r="G92" s="41"/>
      <c r="H92" s="41"/>
      <c r="I92" s="41"/>
      <c r="J92" s="41"/>
      <c r="K92" s="41"/>
      <c r="L92" s="41"/>
      <c r="M92" s="40"/>
      <c r="N92" s="40"/>
      <c r="O92" s="40"/>
      <c r="P92" s="40"/>
      <c r="Q92" s="42"/>
    </row>
  </sheetData>
  <sheetProtection algorithmName="SHA-512" hashValue="O+ov8y7VbXVXTfMJiIBBtcAiI7cUOrAO72V21seShyT1+U5lauw8r7uPykmp8QI6gP5nPPa3GVdRMWoq1MqHSw==" saltValue="9MFh4u2YIHLWInYrHXSeJQ==" spinCount="100000" sheet="1" objects="1" scenarios="1"/>
  <mergeCells count="158">
    <mergeCell ref="D61:Q61"/>
    <mergeCell ref="AH45:AR45"/>
    <mergeCell ref="AH46:AJ46"/>
    <mergeCell ref="B79:Q79"/>
    <mergeCell ref="B66:C76"/>
    <mergeCell ref="B78:C78"/>
    <mergeCell ref="B77:C77"/>
    <mergeCell ref="D77:Q77"/>
    <mergeCell ref="B55:C55"/>
    <mergeCell ref="D55:Q55"/>
    <mergeCell ref="B47:C50"/>
    <mergeCell ref="D50:Q50"/>
    <mergeCell ref="B63:Q63"/>
    <mergeCell ref="B51:C51"/>
    <mergeCell ref="B52:C52"/>
    <mergeCell ref="B53:C53"/>
    <mergeCell ref="J48:K48"/>
    <mergeCell ref="B56:C61"/>
    <mergeCell ref="D58:Q58"/>
    <mergeCell ref="D59:Q59"/>
    <mergeCell ref="D60:Q60"/>
    <mergeCell ref="D56:Q57"/>
    <mergeCell ref="D42:Q42"/>
    <mergeCell ref="D43:Q43"/>
    <mergeCell ref="D44:Q44"/>
    <mergeCell ref="G34:I34"/>
    <mergeCell ref="N45:Q46"/>
    <mergeCell ref="B45:C46"/>
    <mergeCell ref="D45:F46"/>
    <mergeCell ref="G45:H46"/>
    <mergeCell ref="J45:K45"/>
    <mergeCell ref="J46:K46"/>
    <mergeCell ref="L45:M46"/>
    <mergeCell ref="D40:Q40"/>
    <mergeCell ref="D36:Q37"/>
    <mergeCell ref="D38:Q39"/>
    <mergeCell ref="B36:C44"/>
    <mergeCell ref="D41:Q41"/>
    <mergeCell ref="O1:Q2"/>
    <mergeCell ref="D1:N1"/>
    <mergeCell ref="D2:N2"/>
    <mergeCell ref="D3:N3"/>
    <mergeCell ref="B31:C31"/>
    <mergeCell ref="B32:C32"/>
    <mergeCell ref="B33:C33"/>
    <mergeCell ref="B34:C34"/>
    <mergeCell ref="B10:C10"/>
    <mergeCell ref="B11:C11"/>
    <mergeCell ref="B16:C16"/>
    <mergeCell ref="B17:C17"/>
    <mergeCell ref="B30:C30"/>
    <mergeCell ref="B12:C12"/>
    <mergeCell ref="B14:Q14"/>
    <mergeCell ref="L16:M16"/>
    <mergeCell ref="N16:Q16"/>
    <mergeCell ref="B1:C2"/>
    <mergeCell ref="B3:C3"/>
    <mergeCell ref="B5:Q5"/>
    <mergeCell ref="O3:Q3"/>
    <mergeCell ref="L32:N32"/>
    <mergeCell ref="D31:I31"/>
    <mergeCell ref="D9:Q9"/>
    <mergeCell ref="B92:C92"/>
    <mergeCell ref="B86:C88"/>
    <mergeCell ref="D86:E86"/>
    <mergeCell ref="D87:E87"/>
    <mergeCell ref="D88:E88"/>
    <mergeCell ref="B89:C91"/>
    <mergeCell ref="D89:E89"/>
    <mergeCell ref="D90:E90"/>
    <mergeCell ref="D91:E91"/>
    <mergeCell ref="F91:J91"/>
    <mergeCell ref="M86:Q86"/>
    <mergeCell ref="M87:Q87"/>
    <mergeCell ref="M88:Q88"/>
    <mergeCell ref="M89:Q89"/>
    <mergeCell ref="M90:Q90"/>
    <mergeCell ref="M91:Q91"/>
    <mergeCell ref="K86:L86"/>
    <mergeCell ref="K87:L87"/>
    <mergeCell ref="K88:L88"/>
    <mergeCell ref="K89:L89"/>
    <mergeCell ref="K90:L90"/>
    <mergeCell ref="K91:L91"/>
    <mergeCell ref="F86:J86"/>
    <mergeCell ref="F88:J88"/>
    <mergeCell ref="F87:J87"/>
    <mergeCell ref="F90:J90"/>
    <mergeCell ref="F89:J89"/>
    <mergeCell ref="B9:C9"/>
    <mergeCell ref="B8:C8"/>
    <mergeCell ref="B35:C35"/>
    <mergeCell ref="D35:Q35"/>
    <mergeCell ref="D54:Q54"/>
    <mergeCell ref="D78:Q78"/>
    <mergeCell ref="L52:M52"/>
    <mergeCell ref="N52:Q52"/>
    <mergeCell ref="D52:K52"/>
    <mergeCell ref="D8:Q8"/>
    <mergeCell ref="P48:Q48"/>
    <mergeCell ref="D32:K32"/>
    <mergeCell ref="D33:Q33"/>
    <mergeCell ref="D51:I51"/>
    <mergeCell ref="J51:L51"/>
    <mergeCell ref="M51:Q51"/>
    <mergeCell ref="D48:E48"/>
    <mergeCell ref="D49:E49"/>
    <mergeCell ref="J34:L34"/>
    <mergeCell ref="B54:C54"/>
    <mergeCell ref="M34:N34"/>
    <mergeCell ref="O34:Q34"/>
    <mergeCell ref="D34:F34"/>
    <mergeCell ref="G24:Q24"/>
    <mergeCell ref="B82:Q82"/>
    <mergeCell ref="B84:Q84"/>
    <mergeCell ref="O32:Q32"/>
    <mergeCell ref="M31:Q31"/>
    <mergeCell ref="G48:H48"/>
    <mergeCell ref="M48:N48"/>
    <mergeCell ref="D53:Q53"/>
    <mergeCell ref="D10:Q10"/>
    <mergeCell ref="D11:Q11"/>
    <mergeCell ref="D17:Q17"/>
    <mergeCell ref="D16:K16"/>
    <mergeCell ref="D12:Q12"/>
    <mergeCell ref="J31:L31"/>
    <mergeCell ref="G30:H30"/>
    <mergeCell ref="O30:Q30"/>
    <mergeCell ref="L30:N30"/>
    <mergeCell ref="I30:K30"/>
    <mergeCell ref="D30:F30"/>
    <mergeCell ref="B80:Q80"/>
    <mergeCell ref="B65:C65"/>
    <mergeCell ref="D65:Q65"/>
    <mergeCell ref="D18:F18"/>
    <mergeCell ref="G18:Q18"/>
    <mergeCell ref="D24:F24"/>
    <mergeCell ref="D26:F26"/>
    <mergeCell ref="G26:Q26"/>
    <mergeCell ref="B18:C29"/>
    <mergeCell ref="D19:F19"/>
    <mergeCell ref="G19:Q19"/>
    <mergeCell ref="D20:F20"/>
    <mergeCell ref="G20:Q20"/>
    <mergeCell ref="D21:F21"/>
    <mergeCell ref="G21:Q21"/>
    <mergeCell ref="D22:F22"/>
    <mergeCell ref="G22:Q22"/>
    <mergeCell ref="D23:F23"/>
    <mergeCell ref="G23:Q23"/>
    <mergeCell ref="D25:F25"/>
    <mergeCell ref="G25:Q25"/>
    <mergeCell ref="D27:F27"/>
    <mergeCell ref="G27:Q27"/>
    <mergeCell ref="D28:F28"/>
    <mergeCell ref="G28:Q28"/>
    <mergeCell ref="D29:F29"/>
    <mergeCell ref="G29:Q29"/>
  </mergeCells>
  <phoneticPr fontId="9" type="noConversion"/>
  <dataValidations disablePrompts="1" count="7">
    <dataValidation type="list" allowBlank="1" showInputMessage="1" showErrorMessage="1" sqref="D30" xr:uid="{D081D35C-27E5-40B2-B605-8C808B7C07F2}">
      <formula1>tipo</formula1>
    </dataValidation>
    <dataValidation type="list" allowBlank="1" showInputMessage="1" showErrorMessage="1" sqref="D77:Q77 J34:L34 D34" xr:uid="{14D94359-D286-4FDD-A14C-5F5879448438}">
      <formula1>periodicidad</formula1>
    </dataValidation>
    <dataValidation type="list" allowBlank="1" showInputMessage="1" showErrorMessage="1" sqref="D31:I31" xr:uid="{A53FE88C-E67F-4B4E-AC6D-3CAF1408D9B7}">
      <formula1>tipounidad</formula1>
    </dataValidation>
    <dataValidation type="list" allowBlank="1" showInputMessage="1" showErrorMessage="1" sqref="N52:Q52" xr:uid="{231EB137-6C98-4DB3-BEA4-DEE389DD8D9F}">
      <formula1>enfoque</formula1>
    </dataValidation>
    <dataValidation type="list" allowBlank="1" showInputMessage="1" showErrorMessage="1" sqref="D51" xr:uid="{7B6D57EE-384A-4BCE-8439-6B7E6F3ECCFD}">
      <formula1>Desagregaci</formula1>
    </dataValidation>
    <dataValidation type="list" allowBlank="1" showInputMessage="1" showErrorMessage="1" sqref="I30:K30" xr:uid="{D6BAFBD5-572B-45AE-8E59-F6D922076961}">
      <formula1>acumula</formula1>
    </dataValidation>
    <dataValidation type="list" allowBlank="1" showInputMessage="1" showErrorMessage="1" sqref="O30:Q30" xr:uid="{3D1F3486-9FFA-4787-82B0-C7113CCDCD1B}">
      <formula1>orienta</formula1>
    </dataValidation>
  </dataValidations>
  <hyperlinks>
    <hyperlink ref="M87:Q87" r:id="rId1" display="Daasu@minambiente.gov.co" xr:uid="{74D9396F-082E-48FD-A89E-07B7D79E400D}"/>
    <hyperlink ref="M90:Q90" r:id="rId2" display="Daasu@minambiente.gov.co" xr:uid="{30327502-4082-45A6-8AFF-558F1DBE9FC3}"/>
  </hyperlinks>
  <printOptions horizontalCentered="1"/>
  <pageMargins left="0.70866141732283472" right="0.70866141732283472" top="0.55118110236220474" bottom="0.35433070866141736" header="0" footer="0"/>
  <pageSetup scale="67" fitToHeight="0" orientation="portrait" r:id="rId3"/>
  <rowBreaks count="1" manualBreakCount="1">
    <brk id="62" min="1" max="16" man="1"/>
  </rowBreaks>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62201556-ADA3-45B8-A77D-14DC04937D43}">
          <x14:formula1>
            <xm:f>Listas!$B$3:$B$5</xm:f>
          </x14:formula1>
          <xm:sqref>O32:Q32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97"/>
  <sheetViews>
    <sheetView showGridLines="0" tabSelected="1" topLeftCell="A53" zoomScale="70" zoomScaleNormal="70" workbookViewId="0">
      <selection activeCell="I65" sqref="I65"/>
    </sheetView>
  </sheetViews>
  <sheetFormatPr baseColWidth="10" defaultColWidth="10.7265625" defaultRowHeight="15" x14ac:dyDescent="0.25"/>
  <cols>
    <col min="1" max="1" width="4.26953125" style="65" customWidth="1"/>
    <col min="2" max="2" width="3.1796875" style="65" customWidth="1"/>
    <col min="3" max="3" width="16.26953125" style="65" customWidth="1"/>
    <col min="4" max="4" width="8.1796875" style="67" customWidth="1"/>
    <col min="5" max="5" width="23.54296875" style="65" customWidth="1"/>
    <col min="6" max="6" width="23.7265625" style="65" customWidth="1"/>
    <col min="7" max="7" width="33.54296875" style="65" customWidth="1"/>
    <col min="8" max="8" width="20.7265625" style="65" customWidth="1"/>
    <col min="9" max="12" width="19.7265625" style="65" customWidth="1"/>
    <col min="13" max="13" width="22" style="65" customWidth="1"/>
    <col min="14" max="15" width="19.7265625" style="65" customWidth="1"/>
    <col min="16" max="16" width="31.54296875" style="65" customWidth="1"/>
    <col min="17" max="18" width="19.7265625" style="65" customWidth="1"/>
    <col min="19" max="19" width="22.81640625" style="65" customWidth="1"/>
    <col min="20" max="21" width="19.7265625" style="65" customWidth="1"/>
    <col min="22" max="25" width="9.7265625" style="65" customWidth="1"/>
    <col min="26" max="35" width="19.7265625" style="65" customWidth="1"/>
    <col min="36" max="37" width="10.7265625" style="65"/>
    <col min="38" max="38" width="16.1796875" style="65" customWidth="1"/>
    <col min="39" max="39" width="10.7265625" style="65"/>
    <col min="40" max="40" width="15.81640625" style="65" customWidth="1"/>
    <col min="41" max="41" width="10.7265625" style="65"/>
    <col min="42" max="42" width="13.26953125" style="65" customWidth="1"/>
    <col min="43" max="16384" width="10.7265625" style="65"/>
  </cols>
  <sheetData>
    <row r="1" spans="1:46" s="62" customFormat="1" ht="193.15" customHeight="1" x14ac:dyDescent="0.25">
      <c r="A1" s="61"/>
      <c r="B1" s="451" t="e" vm="1">
        <v>#VALUE!</v>
      </c>
      <c r="C1" s="451"/>
      <c r="D1" s="451"/>
      <c r="E1" s="451"/>
      <c r="F1" s="545" t="s">
        <v>354</v>
      </c>
      <c r="G1" s="545"/>
      <c r="H1" s="545"/>
      <c r="I1" s="545"/>
      <c r="J1" s="545"/>
      <c r="K1" s="545"/>
      <c r="L1" s="545"/>
      <c r="M1" s="545"/>
      <c r="N1" s="545"/>
      <c r="O1" s="545"/>
      <c r="P1" s="545"/>
      <c r="Q1" s="545"/>
      <c r="R1" s="545"/>
      <c r="S1" s="545"/>
      <c r="T1" s="545"/>
      <c r="U1" s="545"/>
      <c r="V1" s="545"/>
      <c r="W1" s="545"/>
      <c r="X1" s="545"/>
      <c r="Y1" s="545"/>
      <c r="Z1" s="545"/>
      <c r="AA1" s="545"/>
      <c r="AB1" s="545"/>
      <c r="AC1" s="545"/>
      <c r="AD1" s="545"/>
      <c r="AE1" s="545"/>
      <c r="AF1" s="545"/>
      <c r="AG1" s="545"/>
      <c r="AH1" s="545"/>
      <c r="AI1" s="545"/>
      <c r="AJ1" s="545"/>
      <c r="AK1" s="545"/>
      <c r="AL1" s="545"/>
      <c r="AM1" s="545"/>
      <c r="AN1" s="545"/>
      <c r="AO1" s="545"/>
      <c r="AP1" s="545"/>
      <c r="AQ1" s="545"/>
      <c r="AR1" s="545"/>
      <c r="AS1" s="545"/>
      <c r="AT1" s="545"/>
    </row>
    <row r="2" spans="1:46" s="64" customFormat="1" ht="39.65" customHeight="1" x14ac:dyDescent="0.25">
      <c r="A2" s="63"/>
      <c r="B2" s="519"/>
      <c r="C2" s="519"/>
      <c r="D2" s="519"/>
      <c r="E2" s="519"/>
      <c r="F2" s="519"/>
      <c r="G2" s="519"/>
      <c r="H2" s="519"/>
      <c r="I2" s="519"/>
      <c r="J2" s="519"/>
      <c r="K2" s="519"/>
      <c r="L2" s="519"/>
      <c r="M2" s="519"/>
      <c r="N2" s="519"/>
      <c r="O2" s="519"/>
      <c r="P2" s="519"/>
      <c r="Q2" s="519"/>
      <c r="R2" s="519"/>
      <c r="S2" s="519"/>
      <c r="T2" s="519"/>
      <c r="U2" s="519"/>
      <c r="V2" s="519"/>
      <c r="W2" s="519"/>
      <c r="X2" s="519"/>
      <c r="Y2" s="519"/>
      <c r="Z2" s="519"/>
      <c r="AA2" s="519"/>
      <c r="AB2" s="519"/>
      <c r="AC2" s="519"/>
      <c r="AD2" s="519"/>
      <c r="AE2" s="519"/>
      <c r="AF2" s="519"/>
      <c r="AG2" s="519"/>
      <c r="AH2" s="519"/>
      <c r="AI2" s="519"/>
      <c r="AJ2" s="519"/>
      <c r="AK2" s="519"/>
      <c r="AL2" s="519"/>
      <c r="AM2" s="519"/>
      <c r="AN2" s="519"/>
      <c r="AO2" s="519"/>
      <c r="AP2" s="519"/>
      <c r="AQ2" s="519"/>
    </row>
    <row r="3" spans="1:46" s="64" customFormat="1" ht="39.65" customHeight="1" x14ac:dyDescent="0.25">
      <c r="A3" s="63"/>
      <c r="B3" s="521" t="s">
        <v>244</v>
      </c>
      <c r="C3" s="521"/>
      <c r="D3" s="521"/>
      <c r="E3" s="521"/>
      <c r="F3" s="521"/>
      <c r="G3" s="521"/>
      <c r="H3" s="521"/>
      <c r="I3" s="521"/>
      <c r="J3" s="521"/>
      <c r="K3" s="521"/>
      <c r="L3" s="521"/>
      <c r="M3" s="521"/>
      <c r="N3" s="521"/>
      <c r="O3" s="521"/>
      <c r="P3" s="521"/>
      <c r="Q3" s="521"/>
      <c r="R3" s="521"/>
      <c r="S3" s="521"/>
      <c r="T3" s="521"/>
      <c r="U3" s="522"/>
      <c r="V3" s="522"/>
      <c r="W3" s="522"/>
      <c r="X3" s="522"/>
      <c r="Y3" s="522"/>
      <c r="Z3" s="522"/>
      <c r="AA3" s="522"/>
      <c r="AB3" s="522"/>
      <c r="AC3" s="522"/>
      <c r="AD3" s="522"/>
      <c r="AE3" s="522"/>
      <c r="AF3" s="522"/>
      <c r="AG3" s="522"/>
      <c r="AH3" s="522"/>
      <c r="AI3" s="522"/>
      <c r="AJ3" s="522"/>
      <c r="AK3" s="522"/>
      <c r="AL3" s="522"/>
      <c r="AM3" s="522"/>
      <c r="AN3" s="522"/>
      <c r="AO3" s="522"/>
      <c r="AP3" s="522"/>
      <c r="AQ3" s="522"/>
    </row>
    <row r="4" spans="1:46" ht="67.900000000000006" customHeight="1" x14ac:dyDescent="0.25">
      <c r="A4" s="66"/>
      <c r="B4" s="546" t="str">
        <f>UPPER('HM_TIEMPOS EVALUACION'!D16)</f>
        <v>CUMPLIMIENTO AL TIEMPO DE EVALUACIÓN DE LOS TRÁMITES AMBIENTALES RESUELTOS POR LA AUTORIDAD AMBIENTAL</v>
      </c>
      <c r="C4" s="546"/>
      <c r="D4" s="546"/>
      <c r="E4" s="546"/>
      <c r="F4" s="546"/>
      <c r="G4" s="546"/>
      <c r="H4" s="546"/>
      <c r="I4" s="546"/>
      <c r="J4" s="546"/>
      <c r="K4" s="546"/>
      <c r="L4" s="546"/>
      <c r="M4" s="546"/>
      <c r="N4" s="546"/>
      <c r="O4" s="546"/>
      <c r="P4" s="546"/>
      <c r="Q4" s="546"/>
      <c r="R4" s="546"/>
      <c r="S4" s="546"/>
      <c r="T4" s="546"/>
      <c r="U4" s="546"/>
      <c r="V4" s="546"/>
      <c r="W4" s="546"/>
      <c r="X4" s="546"/>
      <c r="Y4" s="546"/>
      <c r="Z4" s="546"/>
      <c r="AA4" s="546"/>
      <c r="AB4" s="546"/>
      <c r="AC4" s="546"/>
      <c r="AD4" s="546"/>
      <c r="AE4" s="546"/>
      <c r="AF4" s="546"/>
      <c r="AG4" s="546"/>
      <c r="AH4" s="546"/>
      <c r="AI4" s="546"/>
      <c r="AJ4" s="546"/>
      <c r="AK4" s="546"/>
      <c r="AL4" s="546"/>
      <c r="AM4" s="546"/>
      <c r="AN4" s="546"/>
      <c r="AO4" s="546"/>
      <c r="AP4" s="546"/>
      <c r="AQ4" s="546"/>
    </row>
    <row r="5" spans="1:46" ht="13.5" customHeight="1" x14ac:dyDescent="0.25">
      <c r="A5" s="66"/>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6" x14ac:dyDescent="0.25">
      <c r="A6" s="66"/>
      <c r="B6" s="74"/>
      <c r="C6" s="76" t="s">
        <v>245</v>
      </c>
      <c r="D6" s="77"/>
      <c r="E6" s="74"/>
      <c r="F6" s="438" t="s">
        <v>246</v>
      </c>
      <c r="G6" s="438"/>
      <c r="H6" s="79"/>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row>
    <row r="7" spans="1:46" x14ac:dyDescent="0.25">
      <c r="A7" s="66"/>
      <c r="B7" s="74"/>
      <c r="C7" s="80"/>
      <c r="D7" s="81"/>
      <c r="E7" s="82"/>
      <c r="F7" s="438" t="s">
        <v>247</v>
      </c>
      <c r="G7" s="438"/>
      <c r="H7" s="83"/>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row>
    <row r="8" spans="1:46" x14ac:dyDescent="0.25">
      <c r="A8" s="66"/>
      <c r="B8" s="74"/>
      <c r="C8" s="80"/>
      <c r="D8" s="81"/>
      <c r="E8" s="82"/>
      <c r="F8" s="74"/>
      <c r="G8" s="78"/>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row>
    <row r="9" spans="1:46" x14ac:dyDescent="0.25">
      <c r="A9" s="66"/>
      <c r="B9" s="74"/>
      <c r="C9" s="69" t="s">
        <v>248</v>
      </c>
      <c r="D9" s="8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row>
    <row r="10" spans="1:46" x14ac:dyDescent="0.25">
      <c r="A10" s="66"/>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row>
    <row r="11" spans="1:46" x14ac:dyDescent="0.25">
      <c r="A11" s="66"/>
      <c r="B11" s="7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74"/>
      <c r="AP11" s="74"/>
      <c r="AQ11" s="74"/>
    </row>
    <row r="12" spans="1:46" x14ac:dyDescent="0.25">
      <c r="A12" s="66"/>
      <c r="B12" s="74"/>
      <c r="C12" s="76"/>
      <c r="D12" s="520"/>
      <c r="E12" s="520"/>
      <c r="F12" s="76"/>
      <c r="G12" s="76"/>
      <c r="H12" s="530" t="s">
        <v>249</v>
      </c>
      <c r="I12" s="530"/>
      <c r="J12" s="530"/>
      <c r="K12" s="530"/>
      <c r="L12" s="530"/>
      <c r="M12" s="530"/>
      <c r="N12" s="530"/>
      <c r="O12" s="530"/>
      <c r="P12" s="530" t="s">
        <v>250</v>
      </c>
      <c r="Q12" s="530"/>
      <c r="R12" s="530"/>
      <c r="S12" s="530"/>
      <c r="T12" s="530"/>
      <c r="U12" s="530"/>
      <c r="V12" s="530"/>
      <c r="W12" s="530"/>
      <c r="X12" s="530"/>
      <c r="Y12" s="530"/>
      <c r="Z12" s="531" t="s">
        <v>251</v>
      </c>
      <c r="AA12" s="532"/>
      <c r="AB12" s="532"/>
      <c r="AC12" s="532"/>
      <c r="AD12" s="532"/>
      <c r="AE12" s="532"/>
      <c r="AF12" s="532"/>
      <c r="AG12" s="532"/>
      <c r="AH12" s="533"/>
      <c r="AI12" s="531" t="s">
        <v>252</v>
      </c>
      <c r="AJ12" s="532"/>
      <c r="AK12" s="532"/>
      <c r="AL12" s="532"/>
      <c r="AM12" s="532"/>
      <c r="AN12" s="532"/>
      <c r="AO12" s="532"/>
      <c r="AP12" s="533"/>
      <c r="AQ12" s="74"/>
    </row>
    <row r="13" spans="1:46" ht="28.5" customHeight="1" x14ac:dyDescent="0.25">
      <c r="A13" s="66"/>
      <c r="B13" s="74"/>
      <c r="C13" s="76"/>
      <c r="D13" s="77"/>
      <c r="E13" s="76"/>
      <c r="F13" s="74"/>
      <c r="H13" s="547">
        <f>+IF(H14="NO APLICA","NO APLICA",IF(H15="NO SE REPORTA","SIN INFORMACION",+R82))</f>
        <v>0</v>
      </c>
      <c r="I13" s="547"/>
      <c r="J13" s="547"/>
      <c r="K13" s="547"/>
      <c r="L13" s="547"/>
      <c r="M13" s="547"/>
      <c r="N13" s="547"/>
      <c r="O13" s="547"/>
      <c r="P13" s="547">
        <f>+IF(P14="NO APLICA","NO APLICA",IF(P15="NO SE REPORTA","SIN INFORMACION",+S82))</f>
        <v>0</v>
      </c>
      <c r="Q13" s="547"/>
      <c r="R13" s="547"/>
      <c r="S13" s="547"/>
      <c r="T13" s="547"/>
      <c r="U13" s="547"/>
      <c r="V13" s="547"/>
      <c r="W13" s="547"/>
      <c r="X13" s="547"/>
      <c r="Y13" s="547"/>
      <c r="Z13" s="548" t="str">
        <f>+IF(Z14="NO APLICA","NO APLICA",IF(Z15="NO SE REPORTA","SIN INFORMACION",+T82))</f>
        <v>SIN INFORMACION</v>
      </c>
      <c r="AA13" s="549"/>
      <c r="AB13" s="549"/>
      <c r="AC13" s="549"/>
      <c r="AD13" s="549"/>
      <c r="AE13" s="549"/>
      <c r="AF13" s="549"/>
      <c r="AG13" s="549"/>
      <c r="AH13" s="550"/>
      <c r="AI13" s="548" t="str">
        <f>+IF(AI14="NO APLICA","NO APLICA",IF(AI15="NO SE REPORTA","SIN INFORMACION",+U82))</f>
        <v>SIN INFORMACION</v>
      </c>
      <c r="AJ13" s="549"/>
      <c r="AK13" s="549"/>
      <c r="AL13" s="549"/>
      <c r="AM13" s="549"/>
      <c r="AN13" s="549"/>
      <c r="AO13" s="549"/>
      <c r="AP13" s="550"/>
      <c r="AQ13" s="74"/>
    </row>
    <row r="14" spans="1:46" ht="43.15" customHeight="1" x14ac:dyDescent="0.25">
      <c r="A14" s="66"/>
      <c r="C14" s="437" t="s">
        <v>253</v>
      </c>
      <c r="D14" s="437"/>
      <c r="E14" s="437"/>
      <c r="F14" s="437"/>
      <c r="G14" s="437"/>
      <c r="H14" s="97" t="s">
        <v>254</v>
      </c>
      <c r="I14" s="551"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551"/>
      <c r="K14" s="551"/>
      <c r="L14" s="551"/>
      <c r="M14" s="551"/>
      <c r="N14" s="551"/>
      <c r="O14" s="551"/>
      <c r="P14" s="97" t="s">
        <v>254</v>
      </c>
      <c r="Q14" s="551" t="str">
        <f>+IF(P14="NO APLICA","ESCRIBA EL NÚMERO DEL ACUERDO DEL CONSEJO DIRECTIVO EN EL CUAL DECIDE LA NO PROCEDENCIA DE LA APLICACIÓN DEL INDICADOR",IF(P15="NO SE REPORTA","      ESCRIBA EL NÚMERO DEL ACUERDO DEL CONSEJO DIRECTIVO EN LA CUAL SE APRUEBA LA AGENDA DE IMPLEMENTACION DEL INDICADOR",""))</f>
        <v/>
      </c>
      <c r="R14" s="551"/>
      <c r="S14" s="551"/>
      <c r="T14" s="551"/>
      <c r="U14" s="551"/>
      <c r="V14" s="551"/>
      <c r="W14" s="551"/>
      <c r="X14" s="551"/>
      <c r="Y14" s="551"/>
      <c r="Z14" s="97" t="s">
        <v>254</v>
      </c>
      <c r="AA14" s="552" t="str">
        <f>+IF(Z14="NO APLICA","ESCRIBA EL NÚMERO DEL ACUERDO DEL CONSEJO DIRECTIVO EN EL CUAL DECIDE LA NO PROCEDENCIA DE LA APLICACIÓN DEL INDICADOR",IF(Z15="NO SE REPORTA","      ESCRIBA EL NÚMERO DEL ACUERDO DEL CONSEJO DIRECTIVO EN LA CUAL SE APRUEBA LA AGENDA DE IMPLEMENTACION DEL INDICADOR",""))</f>
        <v xml:space="preserve">      ESCRIBA EL NÚMERO DEL ACUERDO DEL CONSEJO DIRECTIVO EN LA CUAL SE APRUEBA LA AGENDA DE IMPLEMENTACION DEL INDICADOR</v>
      </c>
      <c r="AB14" s="553"/>
      <c r="AC14" s="553"/>
      <c r="AD14" s="553"/>
      <c r="AE14" s="553"/>
      <c r="AF14" s="553"/>
      <c r="AG14" s="553"/>
      <c r="AH14" s="554"/>
      <c r="AI14" s="97" t="s">
        <v>254</v>
      </c>
      <c r="AJ14" s="552" t="str">
        <f>+IF(AI14="NO APLICA","ESCRIBA EL NÚMERO DEL ACUERDO DEL CONSEJO DIRECTIVO EN EL CUAL DECIDE LA NO PROCEDENCIA DE LA APLICACIÓN DEL INDICADOR",IF(AI15="NO SE REPORTA","      ESCRIBA EL NÚMERO DEL ACUERDO DEL CONSEJO DIRECTIVO EN LA CUAL SE APRUEBA LA AGENDA DE IMPLEMENTACION DEL INDICADOR",""))</f>
        <v xml:space="preserve">      ESCRIBA EL NÚMERO DEL ACUERDO DEL CONSEJO DIRECTIVO EN LA CUAL SE APRUEBA LA AGENDA DE IMPLEMENTACION DEL INDICADOR</v>
      </c>
      <c r="AK14" s="553"/>
      <c r="AL14" s="553"/>
      <c r="AM14" s="553"/>
      <c r="AN14" s="553"/>
      <c r="AO14" s="553"/>
      <c r="AP14" s="554"/>
    </row>
    <row r="15" spans="1:46" ht="43.15" customHeight="1" x14ac:dyDescent="0.25">
      <c r="A15" s="66"/>
      <c r="C15" s="437" t="s">
        <v>255</v>
      </c>
      <c r="D15" s="437"/>
      <c r="E15" s="437"/>
      <c r="F15" s="437"/>
      <c r="G15" s="437"/>
      <c r="H15" s="98" t="s">
        <v>256</v>
      </c>
      <c r="I15" s="551"/>
      <c r="J15" s="551"/>
      <c r="K15" s="551"/>
      <c r="L15" s="551"/>
      <c r="M15" s="551"/>
      <c r="N15" s="551"/>
      <c r="O15" s="551"/>
      <c r="P15" s="98" t="s">
        <v>256</v>
      </c>
      <c r="Q15" s="551"/>
      <c r="R15" s="551"/>
      <c r="S15" s="551"/>
      <c r="T15" s="551"/>
      <c r="U15" s="551"/>
      <c r="V15" s="551"/>
      <c r="W15" s="551"/>
      <c r="X15" s="551"/>
      <c r="Y15" s="551"/>
      <c r="Z15" s="98" t="s">
        <v>257</v>
      </c>
      <c r="AA15" s="555"/>
      <c r="AB15" s="556"/>
      <c r="AC15" s="556"/>
      <c r="AD15" s="556"/>
      <c r="AE15" s="556"/>
      <c r="AF15" s="556"/>
      <c r="AG15" s="556"/>
      <c r="AH15" s="557"/>
      <c r="AI15" s="98" t="s">
        <v>257</v>
      </c>
      <c r="AJ15" s="555"/>
      <c r="AK15" s="556"/>
      <c r="AL15" s="556"/>
      <c r="AM15" s="556"/>
      <c r="AN15" s="556"/>
      <c r="AO15" s="556"/>
      <c r="AP15" s="557"/>
    </row>
    <row r="16" spans="1:46" ht="48" customHeight="1" x14ac:dyDescent="0.25">
      <c r="A16" s="66"/>
      <c r="C16" s="558" t="str">
        <f>IF(H15="SI SE REPORTA","¿Qué programas, proyectos o actividades del Plan de Acción están asociados al indicador? ","")</f>
        <v xml:space="preserve">¿Qué programas, proyectos o actividades del Plan de Acción están asociados al indicador? </v>
      </c>
      <c r="D16" s="558"/>
      <c r="E16" s="558"/>
      <c r="F16" s="558"/>
      <c r="G16" s="558"/>
      <c r="H16" s="523"/>
      <c r="I16" s="523"/>
      <c r="J16" s="523"/>
      <c r="K16" s="523"/>
      <c r="L16" s="523"/>
      <c r="M16" s="523"/>
      <c r="N16" s="523"/>
      <c r="O16" s="523"/>
      <c r="P16" s="523"/>
      <c r="Q16" s="523"/>
      <c r="R16" s="523"/>
      <c r="S16" s="523"/>
      <c r="T16" s="523"/>
      <c r="U16" s="523"/>
      <c r="V16" s="523"/>
      <c r="W16" s="523"/>
      <c r="X16" s="523"/>
      <c r="Y16" s="523"/>
      <c r="Z16" s="524"/>
      <c r="AA16" s="525"/>
      <c r="AB16" s="525"/>
      <c r="AC16" s="525"/>
      <c r="AD16" s="525"/>
      <c r="AE16" s="525"/>
      <c r="AF16" s="525"/>
      <c r="AG16" s="525"/>
      <c r="AH16" s="526"/>
      <c r="AI16" s="524"/>
      <c r="AJ16" s="525"/>
      <c r="AK16" s="525"/>
      <c r="AL16" s="525"/>
      <c r="AM16" s="525"/>
      <c r="AN16" s="525"/>
      <c r="AO16" s="525"/>
      <c r="AP16" s="526"/>
    </row>
    <row r="17" spans="1:42" ht="78" customHeight="1" x14ac:dyDescent="0.25">
      <c r="A17" s="66"/>
      <c r="C17" s="437" t="s">
        <v>258</v>
      </c>
      <c r="D17" s="437"/>
      <c r="E17" s="437"/>
      <c r="F17" s="437"/>
      <c r="G17" s="437"/>
      <c r="H17" s="534"/>
      <c r="I17" s="534"/>
      <c r="J17" s="534"/>
      <c r="K17" s="534"/>
      <c r="L17" s="534"/>
      <c r="M17" s="534"/>
      <c r="N17" s="534"/>
      <c r="O17" s="534"/>
      <c r="P17" s="535"/>
      <c r="Q17" s="535"/>
      <c r="R17" s="535"/>
      <c r="S17" s="535"/>
      <c r="T17" s="535"/>
      <c r="U17" s="535"/>
      <c r="V17" s="535"/>
      <c r="W17" s="535"/>
      <c r="X17" s="535"/>
      <c r="Y17" s="535"/>
      <c r="Z17" s="527"/>
      <c r="AA17" s="528"/>
      <c r="AB17" s="528"/>
      <c r="AC17" s="528"/>
      <c r="AD17" s="528"/>
      <c r="AE17" s="528"/>
      <c r="AF17" s="528"/>
      <c r="AG17" s="528"/>
      <c r="AH17" s="529"/>
      <c r="AI17" s="527"/>
      <c r="AJ17" s="528"/>
      <c r="AK17" s="528"/>
      <c r="AL17" s="528"/>
      <c r="AM17" s="528"/>
      <c r="AN17" s="528"/>
      <c r="AO17" s="528"/>
      <c r="AP17" s="529"/>
    </row>
    <row r="18" spans="1:42" x14ac:dyDescent="0.25">
      <c r="A18" s="66"/>
      <c r="C18" s="85"/>
      <c r="D18" s="86"/>
      <c r="E18" s="87"/>
      <c r="F18" s="88"/>
      <c r="G18" s="89"/>
      <c r="H18" s="89"/>
      <c r="I18" s="89"/>
      <c r="J18" s="89"/>
      <c r="K18" s="89"/>
      <c r="L18" s="89"/>
      <c r="M18" s="89"/>
      <c r="N18" s="89"/>
      <c r="O18" s="87"/>
      <c r="P18" s="87"/>
      <c r="Q18" s="87"/>
    </row>
    <row r="19" spans="1:42" ht="24" customHeight="1" x14ac:dyDescent="0.3">
      <c r="A19" s="66"/>
      <c r="C19" s="518"/>
      <c r="D19" s="89"/>
      <c r="E19" s="452"/>
      <c r="F19" s="452"/>
      <c r="G19" s="452"/>
      <c r="H19" s="452"/>
      <c r="I19" s="452"/>
      <c r="J19" s="452"/>
      <c r="K19" s="72"/>
      <c r="L19" s="72"/>
      <c r="M19" s="73"/>
      <c r="N19" s="73"/>
      <c r="O19" s="166"/>
      <c r="P19" s="166"/>
      <c r="Q19" s="166"/>
      <c r="R19" s="166"/>
      <c r="S19" s="166"/>
      <c r="T19" s="166"/>
      <c r="U19" s="166"/>
      <c r="V19" s="73"/>
      <c r="W19" s="73"/>
      <c r="X19" s="73"/>
      <c r="Y19" s="73"/>
      <c r="Z19" s="73"/>
    </row>
    <row r="20" spans="1:42" x14ac:dyDescent="0.3">
      <c r="A20" s="66"/>
      <c r="C20" s="518"/>
      <c r="D20" s="89"/>
      <c r="E20" s="151"/>
      <c r="F20" s="108"/>
      <c r="G20" s="108"/>
      <c r="H20" s="108"/>
      <c r="I20" s="108"/>
      <c r="J20" s="108"/>
      <c r="K20" s="108"/>
      <c r="L20" s="108"/>
      <c r="M20" s="90"/>
      <c r="N20" s="90"/>
      <c r="O20" s="167"/>
      <c r="P20" s="167"/>
      <c r="Q20" s="167"/>
      <c r="R20" s="167"/>
      <c r="S20" s="167"/>
      <c r="T20" s="168"/>
      <c r="U20" s="168"/>
      <c r="V20" s="90"/>
      <c r="W20" s="90"/>
      <c r="X20" s="90"/>
      <c r="Y20" s="90"/>
      <c r="Z20" s="90"/>
      <c r="AA20" s="90"/>
      <c r="AB20" s="90"/>
      <c r="AC20" s="90"/>
      <c r="AD20" s="90"/>
      <c r="AE20" s="90"/>
    </row>
    <row r="21" spans="1:42" ht="40" customHeight="1" thickBot="1" x14ac:dyDescent="0.35">
      <c r="A21" s="66"/>
      <c r="C21" s="518"/>
      <c r="D21" s="89"/>
      <c r="E21" s="436" t="s">
        <v>259</v>
      </c>
      <c r="F21" s="436"/>
      <c r="G21" s="436"/>
      <c r="H21" s="436"/>
      <c r="I21" s="436"/>
      <c r="J21" s="436"/>
      <c r="K21" s="116"/>
      <c r="L21" s="116"/>
      <c r="M21" s="117"/>
      <c r="N21" s="117"/>
      <c r="O21" s="169"/>
      <c r="P21" s="169"/>
      <c r="Q21" s="169"/>
      <c r="R21" s="169"/>
      <c r="S21" s="115"/>
      <c r="T21" s="115"/>
      <c r="U21" s="115"/>
      <c r="V21" s="115"/>
      <c r="W21" s="115"/>
      <c r="X21" s="115"/>
      <c r="Y21" s="115"/>
      <c r="Z21" s="115"/>
      <c r="AA21" s="115"/>
      <c r="AB21" s="115"/>
      <c r="AC21" s="115"/>
      <c r="AD21" s="115"/>
      <c r="AE21" s="115"/>
    </row>
    <row r="22" spans="1:42" ht="25" customHeight="1" thickBot="1" x14ac:dyDescent="0.3">
      <c r="A22" s="66"/>
      <c r="C22" s="518"/>
      <c r="D22" s="89"/>
      <c r="E22" s="441" t="s">
        <v>260</v>
      </c>
      <c r="F22" s="442"/>
      <c r="G22" s="442"/>
      <c r="H22" s="442"/>
      <c r="I22" s="442"/>
      <c r="J22" s="442"/>
      <c r="K22" s="442"/>
      <c r="L22" s="442"/>
      <c r="M22" s="443"/>
      <c r="N22" s="116"/>
      <c r="O22" s="453" t="s">
        <v>261</v>
      </c>
      <c r="P22" s="454"/>
      <c r="Q22" s="454"/>
      <c r="R22" s="454"/>
      <c r="S22" s="454"/>
      <c r="T22" s="454"/>
      <c r="U22" s="455"/>
      <c r="V22" s="115"/>
      <c r="W22" s="115"/>
      <c r="X22" s="115"/>
      <c r="Y22" s="115"/>
      <c r="Z22" s="115"/>
      <c r="AA22" s="115"/>
      <c r="AB22" s="115"/>
      <c r="AC22" s="115"/>
      <c r="AD22" s="115"/>
      <c r="AE22" s="115"/>
      <c r="AG22" s="103"/>
      <c r="AH22" s="103"/>
      <c r="AI22" s="103"/>
      <c r="AJ22" s="103"/>
      <c r="AK22" s="103"/>
      <c r="AL22" s="103"/>
      <c r="AM22" s="103"/>
      <c r="AN22" s="103"/>
      <c r="AO22" s="103"/>
      <c r="AP22" s="103"/>
    </row>
    <row r="23" spans="1:42" ht="25" customHeight="1" thickBot="1" x14ac:dyDescent="0.3">
      <c r="A23" s="66"/>
      <c r="C23" s="518"/>
      <c r="D23" s="91"/>
      <c r="E23" s="444" t="s">
        <v>312</v>
      </c>
      <c r="F23" s="445"/>
      <c r="G23" s="445"/>
      <c r="H23" s="445"/>
      <c r="I23" s="155">
        <v>115</v>
      </c>
      <c r="J23" s="446" t="s">
        <v>262</v>
      </c>
      <c r="K23" s="446"/>
      <c r="L23" s="446"/>
      <c r="M23" s="447"/>
      <c r="N23" s="116"/>
      <c r="O23" s="456"/>
      <c r="P23" s="457"/>
      <c r="Q23" s="457"/>
      <c r="R23" s="457"/>
      <c r="S23" s="457"/>
      <c r="T23" s="457"/>
      <c r="U23" s="458"/>
      <c r="V23" s="115"/>
      <c r="W23" s="115"/>
      <c r="X23" s="115"/>
      <c r="Y23" s="115"/>
      <c r="Z23" s="115"/>
      <c r="AA23" s="115"/>
      <c r="AB23" s="115"/>
      <c r="AC23" s="115"/>
      <c r="AD23" s="115"/>
      <c r="AE23" s="115"/>
      <c r="AG23" s="104"/>
      <c r="AH23" s="104"/>
      <c r="AI23" s="104"/>
      <c r="AJ23" s="104"/>
      <c r="AK23" s="105"/>
      <c r="AL23" s="105"/>
      <c r="AM23" s="105"/>
      <c r="AN23" s="105"/>
      <c r="AO23" s="104"/>
      <c r="AP23" s="104"/>
    </row>
    <row r="24" spans="1:42" ht="25" customHeight="1" thickBot="1" x14ac:dyDescent="0.3">
      <c r="A24" s="66"/>
      <c r="C24" s="518"/>
      <c r="D24" s="91"/>
      <c r="E24" s="448" t="s">
        <v>263</v>
      </c>
      <c r="F24" s="449"/>
      <c r="G24" s="449"/>
      <c r="H24" s="450"/>
      <c r="I24" s="132" t="s">
        <v>264</v>
      </c>
      <c r="J24" s="133" t="s">
        <v>265</v>
      </c>
      <c r="K24" s="133" t="s">
        <v>266</v>
      </c>
      <c r="L24" s="134" t="s">
        <v>267</v>
      </c>
      <c r="M24" s="136" t="s">
        <v>268</v>
      </c>
      <c r="N24" s="116"/>
      <c r="O24" s="459" t="s">
        <v>263</v>
      </c>
      <c r="P24" s="536"/>
      <c r="Q24" s="157" t="s">
        <v>341</v>
      </c>
      <c r="R24" s="170" t="s">
        <v>264</v>
      </c>
      <c r="S24" s="170" t="s">
        <v>265</v>
      </c>
      <c r="T24" s="170" t="s">
        <v>266</v>
      </c>
      <c r="U24" s="171" t="s">
        <v>267</v>
      </c>
      <c r="V24" s="115"/>
      <c r="W24" s="115"/>
      <c r="X24" s="115"/>
      <c r="Y24" s="115"/>
      <c r="Z24" s="115"/>
      <c r="AA24" s="115"/>
      <c r="AB24" s="115"/>
      <c r="AC24" s="115"/>
      <c r="AD24" s="115"/>
      <c r="AE24" s="115"/>
      <c r="AG24" s="106"/>
      <c r="AH24" s="106"/>
      <c r="AI24" s="107"/>
      <c r="AJ24" s="107"/>
      <c r="AK24" s="107"/>
      <c r="AL24" s="107"/>
      <c r="AM24" s="107"/>
      <c r="AN24" s="107"/>
      <c r="AO24" s="106"/>
      <c r="AP24" s="107"/>
    </row>
    <row r="25" spans="1:42" ht="50.15" customHeight="1" x14ac:dyDescent="0.25">
      <c r="A25" s="66"/>
      <c r="C25" s="518"/>
      <c r="D25" s="91"/>
      <c r="E25" s="478" t="s">
        <v>270</v>
      </c>
      <c r="F25" s="479"/>
      <c r="G25" s="479"/>
      <c r="H25" s="480"/>
      <c r="I25" s="138"/>
      <c r="J25" s="135"/>
      <c r="K25" s="135"/>
      <c r="L25" s="139"/>
      <c r="M25" s="561">
        <f>SUM(I25:L25)</f>
        <v>0</v>
      </c>
      <c r="N25" s="113"/>
      <c r="O25" s="461" t="s">
        <v>342</v>
      </c>
      <c r="P25" s="462"/>
      <c r="Q25" s="172"/>
      <c r="R25" s="559">
        <f>+Q28</f>
        <v>0</v>
      </c>
      <c r="S25" s="559">
        <f>+R28</f>
        <v>0</v>
      </c>
      <c r="T25" s="559">
        <f>+S28</f>
        <v>0</v>
      </c>
      <c r="U25" s="560">
        <f>+T28</f>
        <v>0</v>
      </c>
      <c r="V25" s="115"/>
      <c r="W25" s="115"/>
      <c r="X25" s="115"/>
      <c r="Y25" s="115"/>
      <c r="Z25" s="115"/>
      <c r="AA25" s="115"/>
      <c r="AB25" s="115"/>
      <c r="AC25" s="115"/>
      <c r="AD25" s="115"/>
      <c r="AE25" s="115"/>
      <c r="AG25" s="106"/>
      <c r="AH25" s="106"/>
      <c r="AI25" s="107"/>
      <c r="AJ25" s="107"/>
      <c r="AK25" s="107"/>
      <c r="AL25" s="107"/>
      <c r="AM25" s="107"/>
      <c r="AN25" s="107"/>
      <c r="AO25" s="106"/>
      <c r="AP25" s="107"/>
    </row>
    <row r="26" spans="1:42" ht="50.15" customHeight="1" thickBot="1" x14ac:dyDescent="0.3">
      <c r="A26" s="66"/>
      <c r="C26" s="518"/>
      <c r="D26" s="91"/>
      <c r="E26" s="537" t="s">
        <v>271</v>
      </c>
      <c r="F26" s="538"/>
      <c r="G26" s="538"/>
      <c r="H26" s="539"/>
      <c r="I26" s="140"/>
      <c r="J26" s="137"/>
      <c r="K26" s="137"/>
      <c r="L26" s="141"/>
      <c r="M26" s="562">
        <f>SUM(I26:L26)</f>
        <v>0</v>
      </c>
      <c r="N26" s="113"/>
      <c r="O26" s="482" t="s">
        <v>272</v>
      </c>
      <c r="P26" s="483"/>
      <c r="Q26" s="173"/>
      <c r="R26" s="174"/>
      <c r="S26" s="174"/>
      <c r="T26" s="174"/>
      <c r="U26" s="175"/>
      <c r="V26" s="115"/>
      <c r="W26" s="115"/>
      <c r="X26" s="115"/>
      <c r="Y26" s="115"/>
      <c r="Z26" s="115"/>
      <c r="AA26" s="115"/>
      <c r="AB26" s="115"/>
      <c r="AC26" s="115"/>
      <c r="AD26" s="115"/>
      <c r="AE26" s="115"/>
      <c r="AG26" s="106"/>
      <c r="AH26" s="106"/>
      <c r="AI26" s="107"/>
      <c r="AJ26" s="107"/>
      <c r="AK26" s="107"/>
      <c r="AL26" s="107"/>
      <c r="AM26" s="107"/>
      <c r="AN26" s="107"/>
      <c r="AO26" s="106"/>
      <c r="AP26" s="107"/>
    </row>
    <row r="27" spans="1:42" ht="50.15" customHeight="1" thickBot="1" x14ac:dyDescent="0.3">
      <c r="A27" s="66"/>
      <c r="C27" s="518"/>
      <c r="D27" s="91"/>
      <c r="E27" s="439" t="s">
        <v>273</v>
      </c>
      <c r="F27" s="440"/>
      <c r="G27" s="440"/>
      <c r="H27" s="540"/>
      <c r="I27" s="563" t="str">
        <f>IF(ISERROR(I25/I26),"",I25/I26)</f>
        <v/>
      </c>
      <c r="J27" s="564" t="str">
        <f>IF(ISERROR(J25/J26),"",J25/J26)</f>
        <v/>
      </c>
      <c r="K27" s="564" t="str">
        <f t="shared" ref="K27:L27" si="0">IF(ISERROR(K25/K26),"",K25/K26)</f>
        <v/>
      </c>
      <c r="L27" s="565" t="str">
        <f t="shared" si="0"/>
        <v/>
      </c>
      <c r="M27" s="566" t="str">
        <f>IF(ISERROR(M25/M26),"",M25/M26)</f>
        <v/>
      </c>
      <c r="N27" s="113"/>
      <c r="O27" s="487" t="s">
        <v>314</v>
      </c>
      <c r="P27" s="488"/>
      <c r="Q27" s="176"/>
      <c r="R27" s="177"/>
      <c r="S27" s="177"/>
      <c r="T27" s="177"/>
      <c r="U27" s="178"/>
      <c r="V27" s="115"/>
      <c r="W27" s="115"/>
      <c r="X27" s="115"/>
      <c r="Y27" s="115"/>
      <c r="Z27" s="115"/>
      <c r="AA27" s="115"/>
      <c r="AB27" s="115"/>
      <c r="AC27" s="115"/>
      <c r="AD27" s="115"/>
      <c r="AE27" s="115"/>
      <c r="AG27" s="106"/>
      <c r="AH27" s="106"/>
      <c r="AI27" s="107"/>
      <c r="AJ27" s="107"/>
      <c r="AK27" s="107"/>
      <c r="AL27" s="107"/>
      <c r="AM27" s="107"/>
      <c r="AN27" s="107"/>
      <c r="AO27" s="106"/>
      <c r="AP27" s="107"/>
    </row>
    <row r="28" spans="1:42" ht="50.15" customHeight="1" thickBot="1" x14ac:dyDescent="0.3">
      <c r="A28" s="66"/>
      <c r="C28" s="518"/>
      <c r="D28" s="91"/>
      <c r="E28" s="439" t="s">
        <v>320</v>
      </c>
      <c r="F28" s="440"/>
      <c r="G28" s="440"/>
      <c r="H28" s="440"/>
      <c r="I28" s="567" t="str">
        <f>IFERROR(IF(($I$23/I27)&gt;1,1,($I$23/I27)),"")</f>
        <v/>
      </c>
      <c r="J28" s="567" t="str">
        <f>IFERROR(IF(($I$23/J27)&gt;1,1,($I$23/J27)),"")</f>
        <v/>
      </c>
      <c r="K28" s="567" t="str">
        <f>IFERROR(IF(($I$23/K27)&gt;1,1,($I$23/K27)),"")</f>
        <v/>
      </c>
      <c r="L28" s="568" t="str">
        <f>IFERROR(IF(($I$23/L27)&gt;1,1,($I$23/L27)),"")</f>
        <v/>
      </c>
      <c r="M28" s="569" t="str">
        <f>IFERROR(IF(($I$23/M27)&gt;1,1,($I$23/M27)),"")</f>
        <v/>
      </c>
      <c r="N28" s="113"/>
      <c r="O28" s="508" t="s">
        <v>275</v>
      </c>
      <c r="P28" s="509"/>
      <c r="Q28" s="570">
        <f>SUM(Q25)</f>
        <v>0</v>
      </c>
      <c r="R28" s="571">
        <f>SUM(R25:R26)-R27-I26</f>
        <v>0</v>
      </c>
      <c r="S28" s="571">
        <f>SUM(S25:S26)-S27-J26</f>
        <v>0</v>
      </c>
      <c r="T28" s="571">
        <f>SUM(T25:T26)-T27-K26</f>
        <v>0</v>
      </c>
      <c r="U28" s="572">
        <f>SUM(U25:U26)-U27-L26</f>
        <v>0</v>
      </c>
      <c r="V28" s="115"/>
      <c r="W28" s="115"/>
      <c r="X28" s="115"/>
      <c r="Y28" s="115"/>
      <c r="Z28" s="115"/>
      <c r="AA28" s="115"/>
      <c r="AB28" s="115"/>
      <c r="AC28" s="115"/>
      <c r="AD28" s="115"/>
      <c r="AE28" s="115"/>
      <c r="AG28" s="106"/>
      <c r="AH28" s="106"/>
      <c r="AI28" s="107"/>
      <c r="AJ28" s="107"/>
      <c r="AK28" s="107"/>
      <c r="AL28" s="107"/>
      <c r="AM28" s="107"/>
      <c r="AN28" s="107"/>
      <c r="AO28" s="106"/>
      <c r="AP28" s="107"/>
    </row>
    <row r="29" spans="1:42" ht="20.149999999999999" customHeight="1" x14ac:dyDescent="0.25">
      <c r="A29" s="66"/>
      <c r="C29" s="518"/>
      <c r="D29" s="91"/>
      <c r="E29" s="160"/>
      <c r="F29" s="160"/>
      <c r="G29" s="160"/>
      <c r="H29" s="160"/>
      <c r="I29" s="159"/>
      <c r="J29" s="159"/>
      <c r="K29" s="159"/>
      <c r="L29" s="159"/>
      <c r="M29" s="159"/>
      <c r="N29" s="113"/>
      <c r="O29" s="432" t="s">
        <v>313</v>
      </c>
      <c r="P29" s="432"/>
      <c r="Q29" s="432"/>
      <c r="R29" s="432"/>
      <c r="S29" s="432"/>
      <c r="T29" s="432"/>
      <c r="U29" s="432"/>
      <c r="V29" s="115"/>
      <c r="W29" s="115"/>
      <c r="X29" s="115"/>
      <c r="Y29" s="115"/>
      <c r="Z29" s="115"/>
      <c r="AA29" s="115"/>
      <c r="AB29" s="115"/>
      <c r="AC29" s="115"/>
      <c r="AD29" s="115"/>
      <c r="AE29" s="115"/>
      <c r="AG29" s="106"/>
      <c r="AH29" s="106"/>
      <c r="AI29" s="107"/>
      <c r="AJ29" s="107"/>
      <c r="AK29" s="107"/>
      <c r="AL29" s="107"/>
      <c r="AM29" s="107"/>
      <c r="AN29" s="107"/>
      <c r="AO29" s="106"/>
      <c r="AP29" s="107"/>
    </row>
    <row r="30" spans="1:42" ht="34.5" customHeight="1" thickBot="1" x14ac:dyDescent="0.35">
      <c r="A30" s="66"/>
      <c r="C30" s="518"/>
      <c r="D30" s="91"/>
      <c r="E30" s="125"/>
      <c r="I30" s="125"/>
      <c r="J30" s="125"/>
      <c r="K30" s="125"/>
      <c r="L30" s="125"/>
      <c r="M30" s="125"/>
      <c r="N30" s="116"/>
      <c r="O30" s="179"/>
      <c r="P30" s="169"/>
      <c r="Q30" s="169"/>
      <c r="R30" s="169"/>
      <c r="S30" s="169"/>
      <c r="T30" s="169"/>
      <c r="U30" s="169"/>
      <c r="V30" s="115"/>
      <c r="W30" s="115"/>
      <c r="X30" s="115"/>
      <c r="Y30" s="115"/>
      <c r="Z30" s="115"/>
      <c r="AA30" s="115"/>
      <c r="AB30" s="115"/>
      <c r="AC30" s="115"/>
      <c r="AD30" s="115"/>
      <c r="AE30" s="115"/>
      <c r="AF30" s="114"/>
      <c r="AG30" s="106"/>
      <c r="AH30" s="106"/>
      <c r="AI30" s="107"/>
      <c r="AJ30" s="107"/>
      <c r="AK30" s="107"/>
      <c r="AL30" s="107"/>
      <c r="AM30" s="107"/>
      <c r="AN30" s="107"/>
      <c r="AO30" s="106"/>
      <c r="AP30" s="107"/>
    </row>
    <row r="31" spans="1:42" ht="25" customHeight="1" thickBot="1" x14ac:dyDescent="0.3">
      <c r="A31" s="66"/>
      <c r="C31" s="518"/>
      <c r="D31" s="91"/>
      <c r="E31" s="475" t="s">
        <v>229</v>
      </c>
      <c r="F31" s="476"/>
      <c r="G31" s="476"/>
      <c r="H31" s="476"/>
      <c r="I31" s="476"/>
      <c r="J31" s="476"/>
      <c r="K31" s="476"/>
      <c r="L31" s="476"/>
      <c r="M31" s="477"/>
      <c r="N31" s="116"/>
      <c r="O31" s="453" t="s">
        <v>276</v>
      </c>
      <c r="P31" s="454"/>
      <c r="Q31" s="454"/>
      <c r="R31" s="454"/>
      <c r="S31" s="454"/>
      <c r="T31" s="454"/>
      <c r="U31" s="455"/>
      <c r="V31" s="115"/>
      <c r="W31" s="115"/>
      <c r="X31" s="115"/>
      <c r="Y31" s="115"/>
      <c r="Z31" s="115"/>
      <c r="AA31" s="115"/>
      <c r="AB31" s="115"/>
      <c r="AC31" s="115"/>
      <c r="AD31" s="115"/>
      <c r="AE31" s="115"/>
      <c r="AF31" s="113"/>
      <c r="AG31" s="106"/>
      <c r="AH31" s="106"/>
      <c r="AI31" s="107"/>
      <c r="AJ31" s="107"/>
      <c r="AK31" s="107"/>
      <c r="AL31" s="107"/>
      <c r="AM31" s="107"/>
      <c r="AN31" s="107"/>
      <c r="AO31" s="106"/>
      <c r="AP31" s="107"/>
    </row>
    <row r="32" spans="1:42" ht="25" customHeight="1" thickBot="1" x14ac:dyDescent="0.3">
      <c r="A32" s="66"/>
      <c r="C32" s="518"/>
      <c r="D32" s="91"/>
      <c r="E32" s="444" t="s">
        <v>312</v>
      </c>
      <c r="F32" s="445"/>
      <c r="G32" s="445"/>
      <c r="H32" s="445"/>
      <c r="I32" s="155">
        <v>66</v>
      </c>
      <c r="J32" s="446" t="s">
        <v>262</v>
      </c>
      <c r="K32" s="446"/>
      <c r="L32" s="446"/>
      <c r="M32" s="447"/>
      <c r="N32" s="116"/>
      <c r="O32" s="456"/>
      <c r="P32" s="457"/>
      <c r="Q32" s="457"/>
      <c r="R32" s="457"/>
      <c r="S32" s="457"/>
      <c r="T32" s="457"/>
      <c r="U32" s="458"/>
      <c r="V32" s="115"/>
      <c r="W32" s="115"/>
      <c r="X32" s="115"/>
      <c r="Y32" s="115"/>
      <c r="Z32" s="115"/>
      <c r="AA32" s="115"/>
      <c r="AB32" s="115"/>
      <c r="AC32" s="115"/>
      <c r="AD32" s="115"/>
      <c r="AE32" s="115"/>
      <c r="AF32" s="113"/>
      <c r="AG32" s="106"/>
      <c r="AH32" s="106"/>
      <c r="AI32" s="107"/>
      <c r="AJ32" s="107"/>
      <c r="AK32" s="107"/>
      <c r="AL32" s="107"/>
      <c r="AM32" s="107"/>
      <c r="AN32" s="107"/>
      <c r="AO32" s="106"/>
      <c r="AP32" s="107"/>
    </row>
    <row r="33" spans="1:42" ht="25" customHeight="1" thickBot="1" x14ac:dyDescent="0.3">
      <c r="A33" s="66"/>
      <c r="C33" s="518"/>
      <c r="D33" s="91"/>
      <c r="E33" s="448" t="s">
        <v>263</v>
      </c>
      <c r="F33" s="449"/>
      <c r="G33" s="449"/>
      <c r="H33" s="450"/>
      <c r="I33" s="118" t="s">
        <v>264</v>
      </c>
      <c r="J33" s="119" t="s">
        <v>265</v>
      </c>
      <c r="K33" s="119" t="s">
        <v>266</v>
      </c>
      <c r="L33" s="120" t="s">
        <v>267</v>
      </c>
      <c r="M33" s="121" t="s">
        <v>268</v>
      </c>
      <c r="N33" s="116"/>
      <c r="O33" s="459" t="s">
        <v>263</v>
      </c>
      <c r="P33" s="460"/>
      <c r="Q33" s="157" t="s">
        <v>341</v>
      </c>
      <c r="R33" s="170" t="s">
        <v>264</v>
      </c>
      <c r="S33" s="170" t="s">
        <v>265</v>
      </c>
      <c r="T33" s="170" t="s">
        <v>266</v>
      </c>
      <c r="U33" s="171" t="s">
        <v>267</v>
      </c>
      <c r="V33" s="115"/>
      <c r="W33" s="115"/>
      <c r="X33" s="115"/>
      <c r="Y33" s="115"/>
      <c r="Z33" s="115"/>
      <c r="AA33" s="115"/>
      <c r="AB33" s="115"/>
      <c r="AC33" s="115"/>
      <c r="AD33" s="115"/>
      <c r="AE33" s="115"/>
      <c r="AF33" s="113"/>
      <c r="AG33" s="106"/>
      <c r="AH33" s="106"/>
      <c r="AI33" s="107"/>
      <c r="AJ33" s="107"/>
      <c r="AK33" s="107"/>
      <c r="AL33" s="107"/>
      <c r="AM33" s="107"/>
      <c r="AN33" s="107"/>
      <c r="AO33" s="106"/>
      <c r="AP33" s="107"/>
    </row>
    <row r="34" spans="1:42" ht="58.5" customHeight="1" x14ac:dyDescent="0.25">
      <c r="A34" s="66"/>
      <c r="C34" s="518"/>
      <c r="D34" s="91"/>
      <c r="E34" s="478" t="s">
        <v>334</v>
      </c>
      <c r="F34" s="479"/>
      <c r="G34" s="479"/>
      <c r="H34" s="480"/>
      <c r="I34" s="138"/>
      <c r="J34" s="135"/>
      <c r="K34" s="135"/>
      <c r="L34" s="139"/>
      <c r="M34" s="561">
        <f>SUM(I34:L34)</f>
        <v>0</v>
      </c>
      <c r="N34" s="113"/>
      <c r="O34" s="461" t="s">
        <v>342</v>
      </c>
      <c r="P34" s="462"/>
      <c r="Q34" s="172"/>
      <c r="R34" s="573">
        <f>+Q37</f>
        <v>0</v>
      </c>
      <c r="S34" s="573">
        <f>+R37</f>
        <v>0</v>
      </c>
      <c r="T34" s="573">
        <f>+S37</f>
        <v>0</v>
      </c>
      <c r="U34" s="560">
        <f>+T37</f>
        <v>0</v>
      </c>
      <c r="V34" s="115"/>
      <c r="W34" s="115"/>
      <c r="X34" s="115"/>
      <c r="Y34" s="115"/>
      <c r="Z34" s="115"/>
      <c r="AA34" s="115"/>
      <c r="AB34" s="115"/>
      <c r="AC34" s="115"/>
      <c r="AD34" s="115"/>
      <c r="AE34" s="115"/>
      <c r="AG34" s="106"/>
      <c r="AH34" s="106"/>
      <c r="AI34" s="107"/>
      <c r="AJ34" s="107"/>
      <c r="AK34" s="107"/>
      <c r="AL34" s="107"/>
      <c r="AM34" s="107"/>
      <c r="AN34" s="107"/>
      <c r="AO34" s="106"/>
      <c r="AP34" s="107"/>
    </row>
    <row r="35" spans="1:42" ht="50.15" customHeight="1" thickBot="1" x14ac:dyDescent="0.3">
      <c r="A35" s="66"/>
      <c r="C35" s="518"/>
      <c r="D35" s="91"/>
      <c r="E35" s="472" t="s">
        <v>277</v>
      </c>
      <c r="F35" s="473"/>
      <c r="G35" s="473"/>
      <c r="H35" s="474"/>
      <c r="I35" s="142"/>
      <c r="J35" s="143"/>
      <c r="K35" s="143"/>
      <c r="L35" s="144"/>
      <c r="M35" s="574">
        <f>SUM(I35:L35)</f>
        <v>0</v>
      </c>
      <c r="N35" s="113"/>
      <c r="O35" s="463" t="s">
        <v>272</v>
      </c>
      <c r="P35" s="464"/>
      <c r="Q35" s="173"/>
      <c r="R35" s="180"/>
      <c r="S35" s="180"/>
      <c r="T35" s="180"/>
      <c r="U35" s="175"/>
      <c r="V35" s="115"/>
      <c r="W35" s="115"/>
      <c r="X35" s="115"/>
      <c r="Y35" s="115"/>
      <c r="Z35" s="115"/>
      <c r="AA35" s="115"/>
      <c r="AB35" s="115"/>
      <c r="AC35" s="115"/>
      <c r="AD35" s="115"/>
      <c r="AE35" s="115"/>
      <c r="AG35" s="106"/>
      <c r="AH35" s="106"/>
      <c r="AI35" s="107"/>
      <c r="AJ35" s="107"/>
      <c r="AK35" s="107"/>
      <c r="AL35" s="107"/>
      <c r="AM35" s="107"/>
      <c r="AN35" s="107"/>
      <c r="AO35" s="106"/>
      <c r="AP35" s="107"/>
    </row>
    <row r="36" spans="1:42" ht="50.15" customHeight="1" thickBot="1" x14ac:dyDescent="0.3">
      <c r="A36" s="66"/>
      <c r="C36" s="518"/>
      <c r="D36" s="91"/>
      <c r="E36" s="481" t="s">
        <v>335</v>
      </c>
      <c r="F36" s="446"/>
      <c r="G36" s="446"/>
      <c r="H36" s="447"/>
      <c r="I36" s="575" t="str">
        <f>IF(ISERROR(I34/I35),"",I34/I35)</f>
        <v/>
      </c>
      <c r="J36" s="576" t="str">
        <f t="shared" ref="J36:L36" si="1">IF(ISERROR(J34/J35),"",J34/J35)</f>
        <v/>
      </c>
      <c r="K36" s="576" t="str">
        <f t="shared" si="1"/>
        <v/>
      </c>
      <c r="L36" s="577" t="str">
        <f t="shared" si="1"/>
        <v/>
      </c>
      <c r="M36" s="578" t="str">
        <f>IF(ISERROR(M34/M35),"",M34/M35)</f>
        <v/>
      </c>
      <c r="N36" s="113"/>
      <c r="O36" s="465" t="s">
        <v>278</v>
      </c>
      <c r="P36" s="466"/>
      <c r="Q36" s="176"/>
      <c r="R36" s="181"/>
      <c r="S36" s="181"/>
      <c r="T36" s="181"/>
      <c r="U36" s="178"/>
      <c r="V36" s="115"/>
      <c r="W36" s="115"/>
      <c r="X36" s="115"/>
      <c r="Y36" s="115"/>
      <c r="Z36" s="115"/>
      <c r="AA36" s="115"/>
      <c r="AB36" s="115"/>
      <c r="AC36" s="115"/>
      <c r="AD36" s="115"/>
      <c r="AE36" s="115"/>
      <c r="AG36" s="106"/>
      <c r="AH36" s="106"/>
      <c r="AI36" s="107"/>
      <c r="AJ36" s="107"/>
      <c r="AK36" s="107"/>
      <c r="AL36" s="107"/>
      <c r="AM36" s="107"/>
      <c r="AN36" s="107"/>
      <c r="AO36" s="106"/>
      <c r="AP36" s="107"/>
    </row>
    <row r="37" spans="1:42" ht="50.15" customHeight="1" thickBot="1" x14ac:dyDescent="0.3">
      <c r="A37" s="66"/>
      <c r="C37" s="518"/>
      <c r="D37" s="91"/>
      <c r="E37" s="481" t="s">
        <v>321</v>
      </c>
      <c r="F37" s="446"/>
      <c r="G37" s="446"/>
      <c r="H37" s="447"/>
      <c r="I37" s="579" t="str">
        <f>IFERROR(IF(($I$32/I36)&gt;1,1,($I$32/I36)),"")</f>
        <v/>
      </c>
      <c r="J37" s="567" t="str">
        <f>IFERROR(IF(($I$32/J36)&gt;1,1,($I$32/J36)),"")</f>
        <v/>
      </c>
      <c r="K37" s="567" t="str">
        <f>IFERROR(IF(($I$32/K36)&gt;1,1,($I$32/K36)),"")</f>
        <v/>
      </c>
      <c r="L37" s="568" t="str">
        <f>IFERROR(IF(($I$32/L36)&gt;1,1,($I$32/L36)),"")</f>
        <v/>
      </c>
      <c r="M37" s="569" t="str">
        <f>IFERROR(IF(($I$32/M36)&gt;1,1,($I$32/M36)),"")</f>
        <v/>
      </c>
      <c r="N37" s="113"/>
      <c r="O37" s="467" t="s">
        <v>279</v>
      </c>
      <c r="P37" s="468"/>
      <c r="Q37" s="570">
        <f>SUM(Q34)</f>
        <v>0</v>
      </c>
      <c r="R37" s="580">
        <f>SUM(R34:R35)-R36-I35</f>
        <v>0</v>
      </c>
      <c r="S37" s="580">
        <f>SUM(S34:S35)-S36-J35</f>
        <v>0</v>
      </c>
      <c r="T37" s="580">
        <f t="shared" ref="T37" si="2">SUM(T34:T35)-T36-K35</f>
        <v>0</v>
      </c>
      <c r="U37" s="572">
        <f t="shared" ref="U37" si="3">SUM(U34:U35)-U36-L35</f>
        <v>0</v>
      </c>
      <c r="V37" s="115"/>
      <c r="W37" s="115"/>
      <c r="X37" s="115"/>
      <c r="Y37" s="115"/>
      <c r="Z37" s="115"/>
      <c r="AA37" s="115"/>
      <c r="AB37" s="115"/>
      <c r="AC37" s="115"/>
      <c r="AD37" s="115"/>
      <c r="AE37" s="115"/>
      <c r="AG37" s="106"/>
      <c r="AH37" s="106"/>
      <c r="AI37" s="107"/>
      <c r="AJ37" s="107"/>
      <c r="AK37" s="107"/>
      <c r="AL37" s="107"/>
      <c r="AM37" s="107"/>
      <c r="AN37" s="107"/>
      <c r="AO37" s="106"/>
      <c r="AP37" s="107"/>
    </row>
    <row r="38" spans="1:42" x14ac:dyDescent="0.25">
      <c r="A38" s="66"/>
      <c r="C38" s="518"/>
      <c r="D38" s="91"/>
      <c r="E38" s="158"/>
      <c r="F38" s="158"/>
      <c r="G38" s="158"/>
      <c r="H38" s="158"/>
      <c r="I38" s="159"/>
      <c r="J38" s="159"/>
      <c r="K38" s="159"/>
      <c r="L38" s="159"/>
      <c r="M38" s="161"/>
      <c r="N38" s="116"/>
      <c r="O38" s="432" t="s">
        <v>313</v>
      </c>
      <c r="P38" s="432"/>
      <c r="Q38" s="432"/>
      <c r="R38" s="432"/>
      <c r="S38" s="432"/>
      <c r="T38" s="432"/>
      <c r="U38" s="432"/>
      <c r="V38" s="115"/>
      <c r="W38" s="115"/>
      <c r="X38" s="115"/>
      <c r="Y38" s="115"/>
      <c r="Z38" s="115"/>
      <c r="AA38" s="115"/>
      <c r="AB38" s="115"/>
      <c r="AC38" s="115"/>
      <c r="AD38" s="115"/>
      <c r="AE38" s="115"/>
      <c r="AG38" s="106"/>
      <c r="AH38" s="106"/>
      <c r="AI38" s="107"/>
      <c r="AJ38" s="107"/>
      <c r="AK38" s="107"/>
      <c r="AL38" s="107"/>
      <c r="AM38" s="107"/>
      <c r="AN38" s="107"/>
      <c r="AO38" s="106"/>
      <c r="AP38" s="107"/>
    </row>
    <row r="39" spans="1:42" ht="25" customHeight="1" thickBot="1" x14ac:dyDescent="0.35">
      <c r="A39" s="66"/>
      <c r="C39" s="518"/>
      <c r="D39" s="91"/>
      <c r="E39" s="125"/>
      <c r="I39" s="125"/>
      <c r="J39" s="125"/>
      <c r="K39" s="125"/>
      <c r="L39" s="125"/>
      <c r="M39" s="125"/>
      <c r="N39" s="116"/>
      <c r="O39" s="179"/>
      <c r="P39" s="169"/>
      <c r="Q39" s="169"/>
      <c r="R39" s="169"/>
      <c r="S39" s="169"/>
      <c r="T39" s="169"/>
      <c r="U39" s="169"/>
      <c r="V39" s="115"/>
      <c r="W39" s="115"/>
      <c r="X39" s="115"/>
      <c r="Y39" s="115"/>
      <c r="Z39" s="115"/>
      <c r="AA39" s="115"/>
      <c r="AB39" s="115"/>
      <c r="AC39" s="115"/>
      <c r="AD39" s="115"/>
      <c r="AE39" s="115"/>
      <c r="AG39" s="106"/>
      <c r="AH39" s="106"/>
      <c r="AI39" s="107"/>
      <c r="AJ39" s="107"/>
      <c r="AK39" s="107"/>
      <c r="AL39" s="107"/>
      <c r="AM39" s="107"/>
      <c r="AN39" s="107"/>
      <c r="AO39" s="106"/>
      <c r="AP39" s="107"/>
    </row>
    <row r="40" spans="1:42" ht="25" customHeight="1" thickBot="1" x14ac:dyDescent="0.3">
      <c r="A40" s="66"/>
      <c r="C40" s="518"/>
      <c r="D40" s="91"/>
      <c r="E40" s="441" t="s">
        <v>280</v>
      </c>
      <c r="F40" s="442"/>
      <c r="G40" s="442"/>
      <c r="H40" s="442"/>
      <c r="I40" s="442"/>
      <c r="J40" s="442"/>
      <c r="K40" s="442"/>
      <c r="L40" s="442"/>
      <c r="M40" s="443"/>
      <c r="N40" s="116"/>
      <c r="O40" s="453" t="s">
        <v>281</v>
      </c>
      <c r="P40" s="454"/>
      <c r="Q40" s="454"/>
      <c r="R40" s="454"/>
      <c r="S40" s="454"/>
      <c r="T40" s="454"/>
      <c r="U40" s="455"/>
      <c r="V40" s="115"/>
      <c r="W40" s="115"/>
      <c r="X40" s="115"/>
      <c r="Y40" s="115"/>
      <c r="Z40" s="115"/>
      <c r="AA40" s="115"/>
      <c r="AB40" s="115"/>
      <c r="AC40" s="115"/>
      <c r="AD40" s="115"/>
      <c r="AE40" s="115"/>
      <c r="AG40" s="106"/>
      <c r="AH40" s="106"/>
      <c r="AI40" s="107"/>
      <c r="AJ40" s="107"/>
      <c r="AK40" s="107"/>
      <c r="AL40" s="107"/>
      <c r="AM40" s="107"/>
      <c r="AN40" s="107"/>
      <c r="AO40" s="106"/>
      <c r="AP40" s="107"/>
    </row>
    <row r="41" spans="1:42" ht="25" customHeight="1" thickBot="1" x14ac:dyDescent="0.3">
      <c r="A41" s="66"/>
      <c r="C41" s="518"/>
      <c r="D41" s="91"/>
      <c r="E41" s="500" t="s">
        <v>312</v>
      </c>
      <c r="F41" s="501"/>
      <c r="G41" s="501"/>
      <c r="H41" s="501"/>
      <c r="I41" s="156">
        <v>100</v>
      </c>
      <c r="J41" s="502" t="s">
        <v>262</v>
      </c>
      <c r="K41" s="502"/>
      <c r="L41" s="502"/>
      <c r="M41" s="503"/>
      <c r="N41" s="116"/>
      <c r="O41" s="456"/>
      <c r="P41" s="457"/>
      <c r="Q41" s="457"/>
      <c r="R41" s="457"/>
      <c r="S41" s="457"/>
      <c r="T41" s="457"/>
      <c r="U41" s="458"/>
      <c r="V41" s="115"/>
      <c r="W41" s="115"/>
      <c r="X41" s="115"/>
      <c r="Y41" s="115"/>
      <c r="Z41" s="115"/>
      <c r="AA41" s="115"/>
      <c r="AB41" s="115"/>
      <c r="AC41" s="115"/>
      <c r="AD41" s="115"/>
      <c r="AE41" s="115"/>
      <c r="AG41" s="106"/>
      <c r="AH41" s="106"/>
      <c r="AI41" s="107"/>
      <c r="AJ41" s="107"/>
      <c r="AK41" s="107"/>
      <c r="AL41" s="107"/>
      <c r="AM41" s="107"/>
      <c r="AN41" s="107"/>
      <c r="AO41" s="106"/>
      <c r="AP41" s="107"/>
    </row>
    <row r="42" spans="1:42" ht="25" customHeight="1" thickBot="1" x14ac:dyDescent="0.3">
      <c r="A42" s="66"/>
      <c r="C42" s="518"/>
      <c r="D42" s="91"/>
      <c r="E42" s="504" t="s">
        <v>263</v>
      </c>
      <c r="F42" s="505"/>
      <c r="G42" s="505"/>
      <c r="H42" s="505"/>
      <c r="I42" s="119" t="s">
        <v>264</v>
      </c>
      <c r="J42" s="119" t="s">
        <v>265</v>
      </c>
      <c r="K42" s="119" t="s">
        <v>266</v>
      </c>
      <c r="L42" s="120" t="s">
        <v>267</v>
      </c>
      <c r="M42" s="121" t="s">
        <v>268</v>
      </c>
      <c r="N42" s="116"/>
      <c r="O42" s="182" t="s">
        <v>263</v>
      </c>
      <c r="P42" s="183"/>
      <c r="Q42" s="170" t="s">
        <v>341</v>
      </c>
      <c r="R42" s="170" t="s">
        <v>264</v>
      </c>
      <c r="S42" s="170" t="s">
        <v>265</v>
      </c>
      <c r="T42" s="170" t="s">
        <v>266</v>
      </c>
      <c r="U42" s="171" t="s">
        <v>267</v>
      </c>
      <c r="V42" s="115"/>
      <c r="W42" s="115"/>
      <c r="X42" s="115"/>
      <c r="Y42" s="115"/>
      <c r="Z42" s="115"/>
      <c r="AA42" s="115"/>
      <c r="AB42" s="115"/>
      <c r="AC42" s="115"/>
      <c r="AD42" s="115"/>
      <c r="AE42" s="115"/>
      <c r="AG42" s="106"/>
      <c r="AH42" s="106"/>
      <c r="AI42" s="107"/>
      <c r="AJ42" s="107"/>
      <c r="AK42" s="107"/>
      <c r="AL42" s="107"/>
      <c r="AM42" s="107"/>
      <c r="AN42" s="107"/>
      <c r="AO42" s="106"/>
      <c r="AP42" s="107"/>
    </row>
    <row r="43" spans="1:42" ht="55" customHeight="1" x14ac:dyDescent="0.25">
      <c r="A43" s="66"/>
      <c r="C43" s="518"/>
      <c r="D43" s="91"/>
      <c r="E43" s="478" t="s">
        <v>315</v>
      </c>
      <c r="F43" s="479"/>
      <c r="G43" s="479"/>
      <c r="H43" s="479"/>
      <c r="I43" s="135"/>
      <c r="J43" s="135"/>
      <c r="K43" s="135"/>
      <c r="L43" s="139"/>
      <c r="M43" s="561">
        <f>SUM(I43:L43)</f>
        <v>0</v>
      </c>
      <c r="N43" s="113"/>
      <c r="O43" s="461" t="s">
        <v>342</v>
      </c>
      <c r="P43" s="462"/>
      <c r="Q43" s="184"/>
      <c r="R43" s="581">
        <f>+Q46</f>
        <v>0</v>
      </c>
      <c r="S43" s="581">
        <f>+R46</f>
        <v>0</v>
      </c>
      <c r="T43" s="581">
        <f>+S46</f>
        <v>0</v>
      </c>
      <c r="U43" s="582">
        <f>+T46</f>
        <v>0</v>
      </c>
      <c r="V43" s="115"/>
      <c r="W43" s="115"/>
      <c r="X43" s="115"/>
      <c r="Y43" s="115"/>
      <c r="Z43" s="115"/>
      <c r="AA43" s="115"/>
      <c r="AB43" s="115"/>
      <c r="AC43" s="115"/>
      <c r="AD43" s="115"/>
      <c r="AE43" s="115"/>
      <c r="AG43" s="106"/>
      <c r="AH43" s="106"/>
      <c r="AI43" s="107"/>
      <c r="AJ43" s="107"/>
      <c r="AK43" s="107"/>
      <c r="AL43" s="107"/>
      <c r="AM43" s="107"/>
      <c r="AN43" s="107"/>
      <c r="AO43" s="106"/>
      <c r="AP43" s="107"/>
    </row>
    <row r="44" spans="1:42" ht="50.15" customHeight="1" thickBot="1" x14ac:dyDescent="0.3">
      <c r="A44" s="66"/>
      <c r="C44" s="518"/>
      <c r="D44" s="91"/>
      <c r="E44" s="472" t="s">
        <v>282</v>
      </c>
      <c r="F44" s="473"/>
      <c r="G44" s="473"/>
      <c r="H44" s="473"/>
      <c r="I44" s="143"/>
      <c r="J44" s="143"/>
      <c r="K44" s="143"/>
      <c r="L44" s="144"/>
      <c r="M44" s="574">
        <f>SUM(I44:L44)</f>
        <v>0</v>
      </c>
      <c r="N44" s="113"/>
      <c r="O44" s="482" t="s">
        <v>272</v>
      </c>
      <c r="P44" s="483"/>
      <c r="Q44" s="185"/>
      <c r="R44" s="180"/>
      <c r="S44" s="174"/>
      <c r="T44" s="174"/>
      <c r="U44" s="175"/>
      <c r="V44" s="115"/>
      <c r="W44" s="115"/>
      <c r="X44" s="115"/>
      <c r="Y44" s="115"/>
      <c r="Z44" s="115"/>
      <c r="AA44" s="115"/>
      <c r="AB44" s="115"/>
      <c r="AC44" s="115"/>
      <c r="AD44" s="115"/>
      <c r="AE44" s="115"/>
      <c r="AG44" s="106"/>
      <c r="AH44" s="106"/>
      <c r="AI44" s="107"/>
      <c r="AJ44" s="107"/>
      <c r="AK44" s="107"/>
      <c r="AL44" s="107"/>
      <c r="AM44" s="107"/>
      <c r="AN44" s="107"/>
      <c r="AO44" s="106"/>
      <c r="AP44" s="107"/>
    </row>
    <row r="45" spans="1:42" ht="50.15" customHeight="1" thickBot="1" x14ac:dyDescent="0.3">
      <c r="A45" s="66"/>
      <c r="C45" s="518"/>
      <c r="D45" s="91"/>
      <c r="E45" s="439" t="s">
        <v>316</v>
      </c>
      <c r="F45" s="440"/>
      <c r="G45" s="440"/>
      <c r="H45" s="440"/>
      <c r="I45" s="564" t="str">
        <f>IF(ISERROR(I43/I44),"",I43/I44)</f>
        <v/>
      </c>
      <c r="J45" s="564" t="str">
        <f>IF(ISERROR(J43/J44),"",J43/J44)</f>
        <v/>
      </c>
      <c r="K45" s="564" t="str">
        <f t="shared" ref="K45:M45" si="4">IF(ISERROR(K43/K44),"",K43/K44)</f>
        <v/>
      </c>
      <c r="L45" s="565" t="str">
        <f t="shared" si="4"/>
        <v/>
      </c>
      <c r="M45" s="566" t="str">
        <f t="shared" si="4"/>
        <v/>
      </c>
      <c r="N45" s="113"/>
      <c r="O45" s="487" t="s">
        <v>278</v>
      </c>
      <c r="P45" s="488"/>
      <c r="Q45" s="186"/>
      <c r="R45" s="187"/>
      <c r="S45" s="187"/>
      <c r="T45" s="187"/>
      <c r="U45" s="188"/>
      <c r="V45" s="115"/>
      <c r="W45" s="115"/>
      <c r="X45" s="115"/>
      <c r="Y45" s="115"/>
      <c r="Z45" s="115"/>
      <c r="AA45" s="115"/>
      <c r="AB45" s="115"/>
      <c r="AC45" s="115"/>
      <c r="AD45" s="115"/>
      <c r="AE45" s="115"/>
      <c r="AG45" s="106"/>
      <c r="AH45" s="106"/>
      <c r="AI45" s="107"/>
      <c r="AJ45" s="107"/>
      <c r="AK45" s="107"/>
      <c r="AL45" s="107"/>
      <c r="AM45" s="107"/>
      <c r="AN45" s="107"/>
      <c r="AO45" s="106"/>
      <c r="AP45" s="107"/>
    </row>
    <row r="46" spans="1:42" ht="50.15" customHeight="1" thickBot="1" x14ac:dyDescent="0.3">
      <c r="A46" s="66"/>
      <c r="C46" s="518"/>
      <c r="D46" s="91"/>
      <c r="E46" s="506" t="s">
        <v>322</v>
      </c>
      <c r="F46" s="507"/>
      <c r="G46" s="507"/>
      <c r="H46" s="507"/>
      <c r="I46" s="583" t="str">
        <f>IFERROR(IF(($I$41/I45)&gt;1,1,($I$41/I45)),"")</f>
        <v/>
      </c>
      <c r="J46" s="583" t="str">
        <f>IFERROR(IF(($I$41/J45)&gt;1,1,($I$41/J45)),"")</f>
        <v/>
      </c>
      <c r="K46" s="583" t="str">
        <f>IFERROR(IF(($I$41/K45)&gt;1,1,($I$41/K45)),"")</f>
        <v/>
      </c>
      <c r="L46" s="584" t="str">
        <f>IFERROR(IF(($I$41/L45)&gt;1,1,($I$41/L45)),"")</f>
        <v/>
      </c>
      <c r="M46" s="585" t="str">
        <f>IFERROR(IF(($I$41/M45)&gt;1,1,($I$41/M45)),"")</f>
        <v/>
      </c>
      <c r="N46" s="113"/>
      <c r="O46" s="508" t="s">
        <v>283</v>
      </c>
      <c r="P46" s="509"/>
      <c r="Q46" s="586">
        <f>SUM(Q43)</f>
        <v>0</v>
      </c>
      <c r="R46" s="571">
        <f>SUM(R43:R44)-R45-I44</f>
        <v>0</v>
      </c>
      <c r="S46" s="571">
        <f>SUM(S43:S44)-S45-J44</f>
        <v>0</v>
      </c>
      <c r="T46" s="571">
        <f t="shared" ref="T46" si="5">SUM(T43:T44)-T45-K44</f>
        <v>0</v>
      </c>
      <c r="U46" s="572">
        <f t="shared" ref="U46" si="6">SUM(U43:U44)-U45-L44</f>
        <v>0</v>
      </c>
      <c r="V46" s="115"/>
      <c r="W46" s="115"/>
      <c r="X46" s="115"/>
      <c r="Y46" s="115"/>
      <c r="Z46" s="115"/>
      <c r="AA46" s="115"/>
      <c r="AB46" s="115"/>
      <c r="AC46" s="115"/>
      <c r="AD46" s="115"/>
      <c r="AE46" s="115"/>
      <c r="AG46" s="106"/>
      <c r="AH46" s="106"/>
      <c r="AI46" s="107"/>
      <c r="AJ46" s="107"/>
      <c r="AK46" s="107"/>
      <c r="AL46" s="107"/>
      <c r="AM46" s="107"/>
      <c r="AN46" s="107"/>
      <c r="AO46" s="106"/>
      <c r="AP46" s="107"/>
    </row>
    <row r="47" spans="1:42" ht="25" customHeight="1" x14ac:dyDescent="0.25">
      <c r="A47" s="66"/>
      <c r="C47" s="518"/>
      <c r="D47" s="91"/>
      <c r="E47" s="125"/>
      <c r="I47" s="125"/>
      <c r="J47" s="125"/>
      <c r="K47" s="125"/>
      <c r="L47" s="125"/>
      <c r="M47" s="125"/>
      <c r="N47" s="116"/>
      <c r="O47" s="432" t="s">
        <v>313</v>
      </c>
      <c r="P47" s="432"/>
      <c r="Q47" s="432"/>
      <c r="R47" s="432"/>
      <c r="S47" s="432"/>
      <c r="T47" s="432"/>
      <c r="U47" s="432"/>
      <c r="V47" s="115"/>
      <c r="W47" s="115"/>
      <c r="X47" s="115"/>
      <c r="Y47" s="115"/>
      <c r="Z47" s="115"/>
      <c r="AA47" s="115"/>
      <c r="AB47" s="115"/>
      <c r="AC47" s="115"/>
      <c r="AD47" s="115"/>
      <c r="AE47" s="115"/>
      <c r="AG47" s="106"/>
      <c r="AH47" s="106"/>
      <c r="AI47" s="107"/>
      <c r="AJ47" s="107"/>
      <c r="AK47" s="107"/>
      <c r="AL47" s="107"/>
      <c r="AM47" s="107"/>
      <c r="AN47" s="107"/>
      <c r="AO47" s="106"/>
      <c r="AP47" s="107"/>
    </row>
    <row r="48" spans="1:42" ht="25" customHeight="1" thickBot="1" x14ac:dyDescent="0.35">
      <c r="A48" s="66"/>
      <c r="C48" s="518"/>
      <c r="D48" s="91"/>
      <c r="E48" s="125"/>
      <c r="I48" s="125"/>
      <c r="J48" s="125"/>
      <c r="K48" s="125"/>
      <c r="L48" s="125"/>
      <c r="M48" s="125"/>
      <c r="N48" s="116"/>
      <c r="O48" s="179"/>
      <c r="P48" s="169"/>
      <c r="Q48" s="169"/>
      <c r="R48" s="169"/>
      <c r="S48" s="169"/>
      <c r="T48" s="169"/>
      <c r="U48" s="169"/>
      <c r="V48" s="115"/>
      <c r="W48" s="115"/>
      <c r="X48" s="115"/>
      <c r="Y48" s="115"/>
      <c r="Z48" s="115"/>
      <c r="AA48" s="115"/>
      <c r="AB48" s="115"/>
      <c r="AC48" s="115"/>
      <c r="AD48" s="115"/>
      <c r="AE48" s="115"/>
      <c r="AG48" s="106"/>
      <c r="AH48" s="106"/>
      <c r="AI48" s="107"/>
      <c r="AJ48" s="107"/>
      <c r="AK48" s="107"/>
      <c r="AL48" s="107"/>
      <c r="AM48" s="107"/>
      <c r="AN48" s="107"/>
      <c r="AO48" s="106"/>
      <c r="AP48" s="107"/>
    </row>
    <row r="49" spans="1:42" ht="25" customHeight="1" thickBot="1" x14ac:dyDescent="0.3">
      <c r="A49" s="66"/>
      <c r="C49" s="518"/>
      <c r="D49" s="91"/>
      <c r="E49" s="441" t="s">
        <v>284</v>
      </c>
      <c r="F49" s="442"/>
      <c r="G49" s="442"/>
      <c r="H49" s="442"/>
      <c r="I49" s="442"/>
      <c r="J49" s="442"/>
      <c r="K49" s="442"/>
      <c r="L49" s="442"/>
      <c r="M49" s="443"/>
      <c r="N49" s="116"/>
      <c r="O49" s="453" t="s">
        <v>285</v>
      </c>
      <c r="P49" s="454"/>
      <c r="Q49" s="454"/>
      <c r="R49" s="454"/>
      <c r="S49" s="454"/>
      <c r="T49" s="454"/>
      <c r="U49" s="455"/>
      <c r="V49" s="115"/>
      <c r="W49" s="115"/>
      <c r="X49" s="115"/>
      <c r="Y49" s="115"/>
      <c r="Z49" s="115"/>
      <c r="AA49" s="115"/>
      <c r="AB49" s="115"/>
      <c r="AC49" s="115"/>
      <c r="AD49" s="115"/>
      <c r="AE49" s="115"/>
      <c r="AG49" s="106"/>
      <c r="AH49" s="106"/>
      <c r="AI49" s="107"/>
      <c r="AJ49" s="107"/>
      <c r="AK49" s="107"/>
      <c r="AL49" s="107"/>
      <c r="AM49" s="107"/>
      <c r="AN49" s="107"/>
      <c r="AO49" s="106"/>
      <c r="AP49" s="107"/>
    </row>
    <row r="50" spans="1:42" ht="25" customHeight="1" thickBot="1" x14ac:dyDescent="0.3">
      <c r="A50" s="66"/>
      <c r="C50" s="518"/>
      <c r="D50" s="91"/>
      <c r="E50" s="444" t="s">
        <v>312</v>
      </c>
      <c r="F50" s="445"/>
      <c r="G50" s="445"/>
      <c r="H50" s="445"/>
      <c r="I50" s="155">
        <v>56</v>
      </c>
      <c r="J50" s="446" t="s">
        <v>262</v>
      </c>
      <c r="K50" s="446"/>
      <c r="L50" s="446"/>
      <c r="M50" s="447"/>
      <c r="N50" s="116"/>
      <c r="O50" s="456"/>
      <c r="P50" s="457"/>
      <c r="Q50" s="457"/>
      <c r="R50" s="457"/>
      <c r="S50" s="457"/>
      <c r="T50" s="457"/>
      <c r="U50" s="458"/>
      <c r="V50" s="115"/>
      <c r="W50" s="115"/>
      <c r="X50" s="115"/>
      <c r="Y50" s="115"/>
      <c r="Z50" s="115"/>
      <c r="AA50" s="115"/>
      <c r="AB50" s="115"/>
      <c r="AC50" s="115"/>
      <c r="AD50" s="115"/>
      <c r="AE50" s="115"/>
      <c r="AG50" s="104"/>
      <c r="AH50" s="104"/>
      <c r="AI50" s="104"/>
      <c r="AJ50" s="104"/>
      <c r="AK50" s="104"/>
      <c r="AL50" s="104"/>
      <c r="AM50" s="104"/>
      <c r="AN50" s="104"/>
      <c r="AO50" s="104"/>
      <c r="AP50" s="104"/>
    </row>
    <row r="51" spans="1:42" ht="25" customHeight="1" thickBot="1" x14ac:dyDescent="0.3">
      <c r="C51" s="518"/>
      <c r="D51" s="91"/>
      <c r="E51" s="448" t="s">
        <v>263</v>
      </c>
      <c r="F51" s="449"/>
      <c r="G51" s="449"/>
      <c r="H51" s="449"/>
      <c r="I51" s="132" t="s">
        <v>264</v>
      </c>
      <c r="J51" s="133" t="s">
        <v>265</v>
      </c>
      <c r="K51" s="133" t="s">
        <v>266</v>
      </c>
      <c r="L51" s="134" t="s">
        <v>267</v>
      </c>
      <c r="M51" s="136" t="s">
        <v>268</v>
      </c>
      <c r="N51" s="116"/>
      <c r="O51" s="189" t="s">
        <v>263</v>
      </c>
      <c r="P51" s="190"/>
      <c r="Q51" s="191" t="s">
        <v>341</v>
      </c>
      <c r="R51" s="191" t="s">
        <v>264</v>
      </c>
      <c r="S51" s="191" t="s">
        <v>265</v>
      </c>
      <c r="T51" s="191" t="s">
        <v>266</v>
      </c>
      <c r="U51" s="192" t="s">
        <v>267</v>
      </c>
      <c r="V51" s="115"/>
      <c r="W51" s="115"/>
      <c r="X51" s="115"/>
      <c r="Y51" s="115"/>
      <c r="Z51" s="115"/>
      <c r="AA51" s="115"/>
      <c r="AB51" s="115"/>
      <c r="AC51" s="115"/>
      <c r="AD51" s="115"/>
      <c r="AE51" s="115"/>
      <c r="AG51" s="104"/>
      <c r="AH51" s="104"/>
      <c r="AI51" s="104"/>
      <c r="AJ51" s="104"/>
      <c r="AK51" s="104"/>
      <c r="AL51" s="104"/>
      <c r="AM51" s="104"/>
      <c r="AN51" s="104"/>
      <c r="AO51" s="104"/>
      <c r="AP51" s="104"/>
    </row>
    <row r="52" spans="1:42" ht="81.650000000000006" customHeight="1" x14ac:dyDescent="0.25">
      <c r="C52" s="518"/>
      <c r="D52" s="91"/>
      <c r="E52" s="478" t="s">
        <v>325</v>
      </c>
      <c r="F52" s="479"/>
      <c r="G52" s="479"/>
      <c r="H52" s="480"/>
      <c r="I52" s="138"/>
      <c r="J52" s="135"/>
      <c r="K52" s="135"/>
      <c r="L52" s="139"/>
      <c r="M52" s="561">
        <f>SUM(I52:L52)</f>
        <v>0</v>
      </c>
      <c r="N52" s="113"/>
      <c r="O52" s="541" t="s">
        <v>343</v>
      </c>
      <c r="P52" s="542"/>
      <c r="Q52" s="193"/>
      <c r="R52" s="581">
        <f>+Q58</f>
        <v>0</v>
      </c>
      <c r="S52" s="581">
        <f>+R58</f>
        <v>0</v>
      </c>
      <c r="T52" s="581">
        <f>+S58</f>
        <v>0</v>
      </c>
      <c r="U52" s="582">
        <f>+T58</f>
        <v>0</v>
      </c>
      <c r="V52" s="115"/>
      <c r="W52" s="115"/>
      <c r="X52" s="115"/>
      <c r="Y52" s="115"/>
      <c r="Z52" s="115"/>
      <c r="AA52" s="115"/>
      <c r="AB52" s="115"/>
      <c r="AC52" s="115"/>
      <c r="AD52" s="115"/>
      <c r="AE52" s="115"/>
      <c r="AG52" s="104"/>
      <c r="AH52" s="104"/>
      <c r="AI52" s="104"/>
      <c r="AJ52" s="104"/>
      <c r="AK52" s="104"/>
      <c r="AL52" s="104"/>
      <c r="AM52" s="104"/>
      <c r="AN52" s="104"/>
      <c r="AO52" s="104"/>
      <c r="AP52" s="104"/>
    </row>
    <row r="53" spans="1:42" ht="60" customHeight="1" x14ac:dyDescent="0.25">
      <c r="A53" s="66"/>
      <c r="C53" s="518"/>
      <c r="D53" s="91"/>
      <c r="E53" s="469" t="s">
        <v>326</v>
      </c>
      <c r="F53" s="470"/>
      <c r="G53" s="470"/>
      <c r="H53" s="471"/>
      <c r="I53" s="122"/>
      <c r="J53" s="123"/>
      <c r="K53" s="123"/>
      <c r="L53" s="124"/>
      <c r="M53" s="589">
        <f>SUM(I53:L53)</f>
        <v>0</v>
      </c>
      <c r="N53" s="113"/>
      <c r="O53" s="482" t="s">
        <v>344</v>
      </c>
      <c r="P53" s="483"/>
      <c r="Q53" s="194"/>
      <c r="R53" s="587">
        <f>+Q59</f>
        <v>0</v>
      </c>
      <c r="S53" s="587">
        <f>+R59</f>
        <v>0</v>
      </c>
      <c r="T53" s="587">
        <f t="shared" ref="T53:U53" si="7">+S59</f>
        <v>0</v>
      </c>
      <c r="U53" s="588">
        <f t="shared" si="7"/>
        <v>0</v>
      </c>
      <c r="V53" s="115"/>
      <c r="W53" s="115"/>
      <c r="X53" s="115"/>
      <c r="Y53" s="115"/>
      <c r="Z53" s="115"/>
      <c r="AA53" s="115"/>
      <c r="AB53" s="115"/>
      <c r="AC53" s="115"/>
      <c r="AD53" s="115"/>
      <c r="AE53" s="115"/>
      <c r="AG53" s="104"/>
      <c r="AH53" s="104"/>
      <c r="AI53" s="104"/>
      <c r="AJ53" s="104"/>
      <c r="AK53" s="104"/>
      <c r="AL53" s="104"/>
      <c r="AM53" s="104"/>
      <c r="AN53" s="104"/>
      <c r="AO53" s="104"/>
      <c r="AP53" s="104"/>
    </row>
    <row r="54" spans="1:42" ht="60" customHeight="1" x14ac:dyDescent="0.25">
      <c r="A54" s="66"/>
      <c r="C54" s="518"/>
      <c r="D54" s="91"/>
      <c r="E54" s="472" t="s">
        <v>286</v>
      </c>
      <c r="F54" s="473"/>
      <c r="G54" s="473"/>
      <c r="H54" s="474"/>
      <c r="I54" s="142"/>
      <c r="J54" s="143"/>
      <c r="K54" s="143"/>
      <c r="L54" s="144"/>
      <c r="M54" s="574">
        <f>SUM(I54:L54)</f>
        <v>0</v>
      </c>
      <c r="N54" s="113"/>
      <c r="O54" s="482" t="s">
        <v>317</v>
      </c>
      <c r="P54" s="483"/>
      <c r="Q54" s="195"/>
      <c r="R54" s="174"/>
      <c r="S54" s="174"/>
      <c r="T54" s="174"/>
      <c r="U54" s="175"/>
      <c r="V54" s="115"/>
      <c r="W54" s="115"/>
      <c r="X54" s="115"/>
      <c r="Y54" s="115"/>
      <c r="Z54" s="115"/>
      <c r="AA54" s="115"/>
      <c r="AB54" s="115"/>
      <c r="AC54" s="115"/>
      <c r="AD54" s="115"/>
      <c r="AE54" s="115"/>
      <c r="AG54" s="104"/>
      <c r="AH54" s="104"/>
      <c r="AI54" s="104"/>
      <c r="AJ54" s="104"/>
      <c r="AK54" s="104"/>
      <c r="AL54" s="104"/>
      <c r="AM54" s="104"/>
      <c r="AN54" s="104"/>
      <c r="AO54" s="104"/>
      <c r="AP54" s="104"/>
    </row>
    <row r="55" spans="1:42" ht="60" customHeight="1" x14ac:dyDescent="0.25">
      <c r="A55" s="66"/>
      <c r="C55" s="518"/>
      <c r="D55" s="91"/>
      <c r="E55" s="433" t="s">
        <v>323</v>
      </c>
      <c r="F55" s="434"/>
      <c r="G55" s="434"/>
      <c r="H55" s="435"/>
      <c r="I55" s="590" t="str">
        <f>IFERROR((I52/(I53+I54)),"")</f>
        <v/>
      </c>
      <c r="J55" s="591" t="str">
        <f>IFERROR((J52/(J53+J54)),"")</f>
        <v/>
      </c>
      <c r="K55" s="591" t="str">
        <f t="shared" ref="K55:L55" si="8">IFERROR((K52/(K53+K54)),"")</f>
        <v/>
      </c>
      <c r="L55" s="592" t="str">
        <f t="shared" si="8"/>
        <v/>
      </c>
      <c r="M55" s="593" t="str">
        <f>IFERROR((M52/(M53+M54)),"")</f>
        <v/>
      </c>
      <c r="N55" s="113"/>
      <c r="O55" s="482" t="s">
        <v>345</v>
      </c>
      <c r="P55" s="483"/>
      <c r="Q55" s="195"/>
      <c r="R55" s="174"/>
      <c r="S55" s="174"/>
      <c r="T55" s="174"/>
      <c r="U55" s="175"/>
      <c r="V55" s="115"/>
      <c r="W55" s="115"/>
      <c r="X55" s="115"/>
      <c r="Y55" s="115"/>
      <c r="Z55" s="115"/>
      <c r="AA55" s="115"/>
      <c r="AB55" s="115"/>
      <c r="AC55" s="115"/>
      <c r="AD55" s="115"/>
      <c r="AE55" s="115"/>
      <c r="AG55" s="104"/>
      <c r="AH55" s="104"/>
      <c r="AI55" s="104"/>
      <c r="AJ55" s="104"/>
      <c r="AK55" s="104"/>
      <c r="AL55" s="104"/>
      <c r="AM55" s="104"/>
      <c r="AN55" s="104"/>
      <c r="AO55" s="104"/>
      <c r="AP55" s="104"/>
    </row>
    <row r="56" spans="1:42" ht="60" customHeight="1" thickBot="1" x14ac:dyDescent="0.3">
      <c r="A56" s="66"/>
      <c r="C56" s="518"/>
      <c r="D56" s="91"/>
      <c r="E56" s="484" t="s">
        <v>324</v>
      </c>
      <c r="F56" s="485"/>
      <c r="G56" s="485"/>
      <c r="H56" s="486"/>
      <c r="I56" s="594" t="str">
        <f>IFERROR(IF(($I$50/I55)&gt;1,1,($I$50/I55)),"")</f>
        <v/>
      </c>
      <c r="J56" s="595" t="str">
        <f>IFERROR(IF(($I$50/J55)&gt;1,1,($I$50/J55)),"")</f>
        <v/>
      </c>
      <c r="K56" s="595" t="str">
        <f>IFERROR(IF(($I$50/K55)&gt;1,1,($I$50/K55)),"")</f>
        <v/>
      </c>
      <c r="L56" s="596" t="str">
        <f>IFERROR(IF(($I$50/L55)&gt;1,1,($I$50/L55)),"")</f>
        <v/>
      </c>
      <c r="M56" s="597" t="str">
        <f>IFERROR(IF(($I$50/M55)&gt;1,1,($I$50/M55)),"")</f>
        <v/>
      </c>
      <c r="N56" s="113"/>
      <c r="O56" s="482" t="s">
        <v>346</v>
      </c>
      <c r="P56" s="483"/>
      <c r="Q56" s="195"/>
      <c r="R56" s="174"/>
      <c r="S56" s="174"/>
      <c r="T56" s="174"/>
      <c r="U56" s="175"/>
      <c r="V56" s="115"/>
      <c r="W56" s="115"/>
      <c r="X56" s="115"/>
      <c r="Y56" s="115"/>
      <c r="Z56" s="115"/>
      <c r="AA56" s="115"/>
      <c r="AB56" s="115"/>
      <c r="AC56" s="115"/>
      <c r="AD56" s="115"/>
      <c r="AE56" s="115"/>
      <c r="AG56" s="104"/>
      <c r="AH56" s="104"/>
      <c r="AI56" s="104"/>
      <c r="AJ56" s="104"/>
      <c r="AK56" s="104"/>
      <c r="AL56" s="104"/>
      <c r="AM56" s="104"/>
      <c r="AN56" s="104"/>
      <c r="AO56" s="104"/>
      <c r="AP56" s="104"/>
    </row>
    <row r="57" spans="1:42" ht="60" customHeight="1" thickBot="1" x14ac:dyDescent="0.3">
      <c r="A57" s="66"/>
      <c r="C57" s="518"/>
      <c r="D57" s="91"/>
      <c r="E57" s="131"/>
      <c r="I57" s="131"/>
      <c r="J57" s="131"/>
      <c r="K57" s="131"/>
      <c r="L57" s="131"/>
      <c r="M57" s="131"/>
      <c r="N57" s="113"/>
      <c r="O57" s="487" t="s">
        <v>347</v>
      </c>
      <c r="P57" s="488"/>
      <c r="Q57" s="196"/>
      <c r="R57" s="177"/>
      <c r="S57" s="177"/>
      <c r="T57" s="177"/>
      <c r="U57" s="178"/>
      <c r="V57" s="115"/>
      <c r="W57" s="115"/>
      <c r="X57" s="115"/>
      <c r="Y57" s="115"/>
      <c r="Z57" s="115"/>
      <c r="AA57" s="115"/>
      <c r="AB57" s="115"/>
      <c r="AC57" s="115"/>
      <c r="AD57" s="115"/>
      <c r="AE57" s="115"/>
      <c r="AG57" s="104"/>
      <c r="AH57" s="104"/>
      <c r="AI57" s="104"/>
      <c r="AJ57" s="104"/>
      <c r="AK57" s="104"/>
      <c r="AL57" s="104"/>
      <c r="AM57" s="104"/>
      <c r="AN57" s="104"/>
      <c r="AO57" s="104"/>
      <c r="AP57" s="104"/>
    </row>
    <row r="58" spans="1:42" ht="54" customHeight="1" x14ac:dyDescent="0.25">
      <c r="A58" s="66"/>
      <c r="C58" s="518"/>
      <c r="D58" s="91"/>
      <c r="E58" s="131"/>
      <c r="I58" s="131"/>
      <c r="J58" s="131"/>
      <c r="K58" s="131"/>
      <c r="L58" s="131"/>
      <c r="M58" s="131"/>
      <c r="N58" s="113"/>
      <c r="O58" s="489" t="s">
        <v>318</v>
      </c>
      <c r="P58" s="490"/>
      <c r="Q58" s="598">
        <f>SUM(Q52)</f>
        <v>0</v>
      </c>
      <c r="R58" s="581">
        <f>SUM(R54+R52)-R55-I53</f>
        <v>0</v>
      </c>
      <c r="S58" s="581">
        <f>SUM(S54+S52)-S55-J53</f>
        <v>0</v>
      </c>
      <c r="T58" s="581">
        <f>SUM(T54+T52)-T55-K53</f>
        <v>0</v>
      </c>
      <c r="U58" s="582">
        <f>SUM(U54+U52)-U55-L53</f>
        <v>0</v>
      </c>
      <c r="V58" s="115"/>
      <c r="W58" s="115"/>
      <c r="X58" s="115"/>
      <c r="Y58" s="115"/>
      <c r="Z58" s="115"/>
      <c r="AA58" s="115"/>
      <c r="AB58" s="115"/>
      <c r="AC58" s="115"/>
      <c r="AD58" s="115"/>
      <c r="AE58" s="115"/>
      <c r="AG58" s="104"/>
      <c r="AH58" s="104"/>
      <c r="AI58" s="104"/>
      <c r="AJ58" s="104"/>
      <c r="AK58" s="104"/>
      <c r="AL58" s="104"/>
      <c r="AM58" s="104"/>
      <c r="AN58" s="104"/>
      <c r="AO58" s="104"/>
      <c r="AP58" s="104"/>
    </row>
    <row r="59" spans="1:42" ht="57" customHeight="1" thickBot="1" x14ac:dyDescent="0.3">
      <c r="A59" s="66"/>
      <c r="C59" s="518"/>
      <c r="D59" s="91"/>
      <c r="E59" s="131"/>
      <c r="I59" s="131"/>
      <c r="J59" s="131"/>
      <c r="K59" s="131"/>
      <c r="L59" s="131"/>
      <c r="M59" s="131"/>
      <c r="N59" s="113"/>
      <c r="O59" s="491" t="s">
        <v>348</v>
      </c>
      <c r="P59" s="492"/>
      <c r="Q59" s="599">
        <f>SUM(Q53)</f>
        <v>0</v>
      </c>
      <c r="R59" s="600">
        <f>SUM(R56+R53)-R57-I54</f>
        <v>0</v>
      </c>
      <c r="S59" s="600">
        <f>SUM(S56+S53)-S57-J54</f>
        <v>0</v>
      </c>
      <c r="T59" s="600">
        <f>SUM(T56+T53)-T57-K54</f>
        <v>0</v>
      </c>
      <c r="U59" s="601">
        <f>SUM(U56+U53)-U57-L54</f>
        <v>0</v>
      </c>
      <c r="V59" s="115"/>
      <c r="W59" s="115"/>
      <c r="X59" s="115"/>
      <c r="Y59" s="115"/>
      <c r="Z59" s="115"/>
      <c r="AA59" s="115"/>
      <c r="AB59" s="115"/>
      <c r="AC59" s="115"/>
      <c r="AD59" s="115"/>
      <c r="AE59" s="115"/>
      <c r="AG59" s="104"/>
      <c r="AH59" s="104"/>
      <c r="AI59" s="104"/>
      <c r="AJ59" s="104"/>
      <c r="AK59" s="104"/>
      <c r="AL59" s="104"/>
      <c r="AM59" s="104"/>
      <c r="AN59" s="104"/>
      <c r="AO59" s="104"/>
      <c r="AP59" s="104"/>
    </row>
    <row r="60" spans="1:42" x14ac:dyDescent="0.25">
      <c r="A60" s="66"/>
      <c r="C60" s="518"/>
      <c r="D60" s="91"/>
      <c r="E60" s="131"/>
      <c r="I60" s="131"/>
      <c r="J60" s="131"/>
      <c r="K60" s="131"/>
      <c r="L60" s="131"/>
      <c r="M60" s="131"/>
      <c r="N60" s="113"/>
      <c r="O60" s="432" t="s">
        <v>313</v>
      </c>
      <c r="P60" s="432"/>
      <c r="Q60" s="432"/>
      <c r="R60" s="432"/>
      <c r="S60" s="432"/>
      <c r="T60" s="432"/>
      <c r="U60" s="432"/>
      <c r="V60" s="115"/>
      <c r="W60" s="115"/>
      <c r="X60" s="115"/>
      <c r="Y60" s="115"/>
      <c r="Z60" s="115"/>
      <c r="AA60" s="115"/>
      <c r="AB60" s="115"/>
      <c r="AC60" s="115"/>
      <c r="AD60" s="115"/>
      <c r="AE60" s="115"/>
      <c r="AG60" s="104"/>
      <c r="AH60" s="104"/>
      <c r="AI60" s="104"/>
      <c r="AJ60" s="104"/>
      <c r="AK60" s="104"/>
      <c r="AL60" s="104"/>
      <c r="AM60" s="104"/>
      <c r="AN60" s="104"/>
      <c r="AO60" s="104"/>
      <c r="AP60" s="104"/>
    </row>
    <row r="61" spans="1:42" ht="25" customHeight="1" thickBot="1" x14ac:dyDescent="0.35">
      <c r="A61" s="66"/>
      <c r="C61" s="518"/>
      <c r="D61" s="91"/>
      <c r="E61" s="125"/>
      <c r="I61" s="125"/>
      <c r="J61" s="125"/>
      <c r="K61" s="125"/>
      <c r="L61" s="125"/>
      <c r="M61" s="125"/>
      <c r="N61" s="116"/>
      <c r="O61" s="179"/>
      <c r="P61" s="169"/>
      <c r="Q61" s="169"/>
      <c r="R61" s="169"/>
      <c r="S61" s="169"/>
      <c r="T61" s="169"/>
      <c r="U61" s="169"/>
      <c r="V61" s="115"/>
      <c r="W61" s="115"/>
      <c r="X61" s="115"/>
      <c r="Y61" s="115"/>
      <c r="Z61" s="115"/>
      <c r="AA61" s="115"/>
      <c r="AB61" s="115"/>
      <c r="AC61" s="115"/>
      <c r="AD61" s="115"/>
      <c r="AE61" s="115"/>
      <c r="AG61" s="104"/>
      <c r="AH61" s="104"/>
      <c r="AI61" s="104"/>
      <c r="AJ61" s="104"/>
      <c r="AK61" s="104"/>
      <c r="AL61" s="104"/>
      <c r="AM61" s="104"/>
      <c r="AN61" s="104"/>
      <c r="AO61" s="104"/>
      <c r="AP61" s="104"/>
    </row>
    <row r="62" spans="1:42" ht="25" customHeight="1" thickBot="1" x14ac:dyDescent="0.3">
      <c r="A62" s="66"/>
      <c r="C62" s="518"/>
      <c r="D62" s="91"/>
      <c r="E62" s="441" t="s">
        <v>287</v>
      </c>
      <c r="F62" s="442"/>
      <c r="G62" s="442"/>
      <c r="H62" s="442"/>
      <c r="I62" s="442"/>
      <c r="J62" s="442"/>
      <c r="K62" s="442"/>
      <c r="L62" s="442"/>
      <c r="M62" s="443"/>
      <c r="N62" s="116"/>
      <c r="O62" s="453" t="s">
        <v>288</v>
      </c>
      <c r="P62" s="454"/>
      <c r="Q62" s="454"/>
      <c r="R62" s="454"/>
      <c r="S62" s="454"/>
      <c r="T62" s="454"/>
      <c r="U62" s="455"/>
      <c r="V62" s="115"/>
      <c r="W62" s="115"/>
      <c r="X62" s="115"/>
      <c r="Y62" s="115"/>
      <c r="Z62" s="115"/>
      <c r="AA62" s="115"/>
      <c r="AB62" s="115"/>
      <c r="AC62" s="115"/>
      <c r="AD62" s="115"/>
      <c r="AE62" s="115"/>
      <c r="AG62" s="104"/>
      <c r="AH62" s="104"/>
      <c r="AI62" s="104"/>
      <c r="AJ62" s="104"/>
      <c r="AK62" s="104"/>
      <c r="AL62" s="104"/>
      <c r="AM62" s="104"/>
      <c r="AN62" s="104"/>
      <c r="AO62" s="104"/>
      <c r="AP62" s="104"/>
    </row>
    <row r="63" spans="1:42" ht="25" customHeight="1" thickBot="1" x14ac:dyDescent="0.3">
      <c r="A63" s="66"/>
      <c r="C63" s="518"/>
      <c r="D63" s="91"/>
      <c r="E63" s="444" t="s">
        <v>312</v>
      </c>
      <c r="F63" s="445"/>
      <c r="G63" s="445"/>
      <c r="H63" s="445"/>
      <c r="I63" s="162">
        <v>101</v>
      </c>
      <c r="J63" s="446" t="s">
        <v>262</v>
      </c>
      <c r="K63" s="446"/>
      <c r="L63" s="446"/>
      <c r="M63" s="447"/>
      <c r="N63" s="116"/>
      <c r="O63" s="456"/>
      <c r="P63" s="457"/>
      <c r="Q63" s="457"/>
      <c r="R63" s="457"/>
      <c r="S63" s="457"/>
      <c r="T63" s="457"/>
      <c r="U63" s="458"/>
      <c r="V63" s="115"/>
      <c r="W63" s="115"/>
      <c r="X63" s="115"/>
      <c r="Y63" s="115"/>
      <c r="Z63" s="115"/>
      <c r="AA63" s="115"/>
      <c r="AB63" s="115"/>
      <c r="AC63" s="115"/>
      <c r="AD63" s="115"/>
      <c r="AE63" s="115"/>
      <c r="AG63" s="104"/>
      <c r="AH63" s="104"/>
      <c r="AI63" s="104"/>
      <c r="AJ63" s="104"/>
      <c r="AK63" s="104"/>
      <c r="AL63" s="104"/>
      <c r="AM63" s="104"/>
      <c r="AN63" s="104"/>
      <c r="AO63" s="104"/>
      <c r="AP63" s="104"/>
    </row>
    <row r="64" spans="1:42" ht="25" customHeight="1" thickBot="1" x14ac:dyDescent="0.3">
      <c r="A64" s="66"/>
      <c r="C64" s="518"/>
      <c r="D64" s="91"/>
      <c r="E64" s="448" t="s">
        <v>263</v>
      </c>
      <c r="F64" s="449"/>
      <c r="G64" s="449"/>
      <c r="H64" s="449"/>
      <c r="I64" s="145" t="s">
        <v>264</v>
      </c>
      <c r="J64" s="146" t="s">
        <v>265</v>
      </c>
      <c r="K64" s="133" t="s">
        <v>266</v>
      </c>
      <c r="L64" s="147" t="s">
        <v>267</v>
      </c>
      <c r="M64" s="148" t="s">
        <v>268</v>
      </c>
      <c r="N64" s="116"/>
      <c r="O64" s="498" t="s">
        <v>263</v>
      </c>
      <c r="P64" s="499"/>
      <c r="Q64" s="191" t="s">
        <v>341</v>
      </c>
      <c r="R64" s="191" t="s">
        <v>264</v>
      </c>
      <c r="S64" s="191" t="s">
        <v>265</v>
      </c>
      <c r="T64" s="191" t="s">
        <v>266</v>
      </c>
      <c r="U64" s="192" t="s">
        <v>267</v>
      </c>
      <c r="V64" s="115"/>
      <c r="W64" s="115"/>
      <c r="X64" s="115"/>
      <c r="Y64" s="115"/>
      <c r="Z64" s="115"/>
      <c r="AA64" s="115"/>
      <c r="AB64" s="115"/>
      <c r="AC64" s="115"/>
      <c r="AD64" s="115"/>
      <c r="AE64" s="115"/>
      <c r="AG64" s="104"/>
      <c r="AH64" s="104"/>
      <c r="AI64" s="104"/>
      <c r="AJ64" s="104"/>
      <c r="AK64" s="104"/>
      <c r="AL64" s="104"/>
      <c r="AM64" s="104"/>
      <c r="AN64" s="104"/>
      <c r="AO64" s="104"/>
      <c r="AP64" s="104"/>
    </row>
    <row r="65" spans="1:42" ht="50.15" customHeight="1" x14ac:dyDescent="0.25">
      <c r="A65" s="66"/>
      <c r="C65" s="518"/>
      <c r="D65" s="91"/>
      <c r="E65" s="478" t="s">
        <v>336</v>
      </c>
      <c r="F65" s="479"/>
      <c r="G65" s="479"/>
      <c r="H65" s="480"/>
      <c r="I65" s="149"/>
      <c r="J65" s="135"/>
      <c r="K65" s="135"/>
      <c r="L65" s="139"/>
      <c r="M65" s="561">
        <f>SUM(I65:L65)</f>
        <v>0</v>
      </c>
      <c r="N65" s="116"/>
      <c r="O65" s="541" t="s">
        <v>342</v>
      </c>
      <c r="P65" s="542"/>
      <c r="Q65" s="193"/>
      <c r="R65" s="581">
        <f>+Q68</f>
        <v>0</v>
      </c>
      <c r="S65" s="581">
        <f>+R68</f>
        <v>0</v>
      </c>
      <c r="T65" s="581">
        <f>+S68</f>
        <v>0</v>
      </c>
      <c r="U65" s="582">
        <f>+T68</f>
        <v>0</v>
      </c>
      <c r="V65" s="115"/>
      <c r="W65" s="115"/>
      <c r="X65" s="115"/>
      <c r="Y65" s="115"/>
      <c r="Z65" s="115"/>
      <c r="AA65" s="115"/>
      <c r="AB65" s="115"/>
      <c r="AC65" s="115"/>
      <c r="AD65" s="115"/>
      <c r="AE65" s="115"/>
      <c r="AG65" s="104"/>
      <c r="AH65" s="104"/>
      <c r="AI65" s="104"/>
      <c r="AJ65" s="104"/>
      <c r="AK65" s="104"/>
      <c r="AL65" s="104"/>
      <c r="AM65" s="104"/>
      <c r="AN65" s="104"/>
      <c r="AO65" s="104"/>
      <c r="AP65" s="104"/>
    </row>
    <row r="66" spans="1:42" ht="50.15" customHeight="1" thickBot="1" x14ac:dyDescent="0.3">
      <c r="A66" s="66"/>
      <c r="C66" s="518"/>
      <c r="D66" s="91"/>
      <c r="E66" s="537" t="s">
        <v>289</v>
      </c>
      <c r="F66" s="538"/>
      <c r="G66" s="538"/>
      <c r="H66" s="539"/>
      <c r="I66" s="150"/>
      <c r="J66" s="137"/>
      <c r="K66" s="137"/>
      <c r="L66" s="141"/>
      <c r="M66" s="562">
        <f>SUM(I66:L66)</f>
        <v>0</v>
      </c>
      <c r="N66" s="116"/>
      <c r="O66" s="482" t="s">
        <v>272</v>
      </c>
      <c r="P66" s="483"/>
      <c r="Q66" s="195"/>
      <c r="R66" s="174"/>
      <c r="S66" s="174"/>
      <c r="T66" s="174"/>
      <c r="U66" s="175"/>
      <c r="V66" s="115"/>
      <c r="W66" s="115"/>
      <c r="X66" s="115"/>
      <c r="Y66" s="115"/>
      <c r="Z66" s="115"/>
      <c r="AA66" s="115"/>
      <c r="AB66" s="115"/>
      <c r="AC66" s="115"/>
      <c r="AD66" s="115"/>
      <c r="AE66" s="115"/>
      <c r="AG66" s="104"/>
      <c r="AH66" s="104"/>
      <c r="AI66" s="104"/>
      <c r="AJ66" s="104"/>
      <c r="AK66" s="104"/>
      <c r="AL66" s="104"/>
      <c r="AM66" s="104"/>
      <c r="AN66" s="104"/>
      <c r="AO66" s="104"/>
      <c r="AP66" s="104"/>
    </row>
    <row r="67" spans="1:42" ht="50.15" customHeight="1" x14ac:dyDescent="0.25">
      <c r="A67" s="66"/>
      <c r="C67" s="518"/>
      <c r="D67" s="91"/>
      <c r="E67" s="439" t="s">
        <v>328</v>
      </c>
      <c r="F67" s="440"/>
      <c r="G67" s="440"/>
      <c r="H67" s="540"/>
      <c r="I67" s="602" t="str">
        <f>IF(ISERROR(I65/I66),"",I65/I66)</f>
        <v/>
      </c>
      <c r="J67" s="564" t="str">
        <f>IF(ISERROR(J65/J66),"",J65/J66)</f>
        <v/>
      </c>
      <c r="K67" s="564" t="str">
        <f t="shared" ref="K67:L67" si="9">IF(ISERROR(K65/K66),"",K65/K66)</f>
        <v/>
      </c>
      <c r="L67" s="565" t="str">
        <f t="shared" si="9"/>
        <v/>
      </c>
      <c r="M67" s="566" t="str">
        <f>IF(ISERROR(M65/M66),"",M65/M66)</f>
        <v/>
      </c>
      <c r="N67" s="116"/>
      <c r="O67" s="487" t="s">
        <v>274</v>
      </c>
      <c r="P67" s="488"/>
      <c r="Q67" s="196"/>
      <c r="R67" s="177"/>
      <c r="S67" s="177"/>
      <c r="T67" s="177"/>
      <c r="U67" s="178"/>
      <c r="V67" s="115"/>
      <c r="W67" s="115"/>
      <c r="X67" s="115"/>
      <c r="Y67" s="115"/>
      <c r="Z67" s="115"/>
      <c r="AA67" s="115"/>
      <c r="AB67" s="115"/>
      <c r="AC67" s="115"/>
      <c r="AD67" s="115"/>
      <c r="AE67" s="115"/>
      <c r="AG67" s="104"/>
      <c r="AH67" s="104"/>
      <c r="AI67" s="104"/>
      <c r="AJ67" s="104"/>
      <c r="AK67" s="104"/>
      <c r="AL67" s="104"/>
      <c r="AM67" s="104"/>
      <c r="AN67" s="104"/>
      <c r="AO67" s="104"/>
      <c r="AP67" s="104"/>
    </row>
    <row r="68" spans="1:42" ht="50.15" customHeight="1" thickBot="1" x14ac:dyDescent="0.35">
      <c r="A68" s="66"/>
      <c r="C68" s="518"/>
      <c r="D68" s="91"/>
      <c r="E68" s="439" t="s">
        <v>327</v>
      </c>
      <c r="F68" s="440"/>
      <c r="G68" s="440"/>
      <c r="H68" s="540"/>
      <c r="I68" s="603" t="str">
        <f>IFERROR(IF(($I$63/I67)&gt;1,1,($I$63/I67)),"")</f>
        <v/>
      </c>
      <c r="J68" s="567" t="str">
        <f>IFERROR(IF(($I$63/J67)&gt;1,1,($I$63/J67)),"")</f>
        <v/>
      </c>
      <c r="K68" s="567" t="str">
        <f>IFERROR(IF(($I$63/K67)&gt;1,1,($I$63/K67)),"")</f>
        <v/>
      </c>
      <c r="L68" s="568" t="str">
        <f>IFERROR(IF(($I$63/L67)&gt;1,1,($I$63/L67)),"")</f>
        <v/>
      </c>
      <c r="M68" s="569" t="str">
        <f>IFERROR(IF(($I$63/M67)&gt;1,1,($I$63/M67)),"")</f>
        <v/>
      </c>
      <c r="N68" s="117"/>
      <c r="O68" s="543" t="s">
        <v>290</v>
      </c>
      <c r="P68" s="544"/>
      <c r="Q68" s="586">
        <f>SUM(Q65)</f>
        <v>0</v>
      </c>
      <c r="R68" s="571">
        <f>SUM(R65:R66)-R67-I66</f>
        <v>0</v>
      </c>
      <c r="S68" s="571">
        <f>SUM(S65:S66)-S67-J66</f>
        <v>0</v>
      </c>
      <c r="T68" s="571">
        <f t="shared" ref="T68" si="10">SUM(T65:T66)-T67-K66</f>
        <v>0</v>
      </c>
      <c r="U68" s="572">
        <f t="shared" ref="U68" si="11">SUM(U65:U66)-U67-L66</f>
        <v>0</v>
      </c>
      <c r="V68" s="115"/>
      <c r="W68" s="115"/>
      <c r="X68" s="115"/>
      <c r="Y68" s="115"/>
      <c r="Z68" s="115"/>
      <c r="AA68" s="115"/>
      <c r="AB68" s="115"/>
      <c r="AC68" s="115"/>
      <c r="AD68" s="115"/>
      <c r="AE68" s="115"/>
      <c r="AG68" s="104"/>
      <c r="AH68" s="104"/>
      <c r="AI68" s="104"/>
      <c r="AJ68" s="104"/>
      <c r="AK68" s="104"/>
      <c r="AL68" s="104"/>
      <c r="AM68" s="104"/>
      <c r="AN68" s="104"/>
      <c r="AO68" s="104"/>
      <c r="AP68" s="104"/>
    </row>
    <row r="69" spans="1:42" ht="25" customHeight="1" x14ac:dyDescent="0.25">
      <c r="A69" s="66"/>
      <c r="C69" s="518"/>
      <c r="D69" s="91"/>
      <c r="E69" s="125"/>
      <c r="I69" s="125"/>
      <c r="J69" s="125"/>
      <c r="K69" s="125"/>
      <c r="L69" s="125"/>
      <c r="M69" s="125"/>
      <c r="N69" s="116"/>
      <c r="O69" s="432" t="s">
        <v>313</v>
      </c>
      <c r="P69" s="432"/>
      <c r="Q69" s="432"/>
      <c r="R69" s="432"/>
      <c r="S69" s="432"/>
      <c r="T69" s="432"/>
      <c r="U69" s="432"/>
      <c r="V69" s="115"/>
      <c r="W69" s="115"/>
      <c r="X69" s="115"/>
      <c r="Y69" s="115"/>
      <c r="Z69" s="115"/>
      <c r="AA69" s="115"/>
      <c r="AB69" s="115"/>
      <c r="AC69" s="115"/>
      <c r="AD69" s="115"/>
      <c r="AE69" s="115"/>
      <c r="AG69" s="104"/>
      <c r="AH69" s="104"/>
      <c r="AI69" s="104"/>
      <c r="AJ69" s="104"/>
      <c r="AK69" s="104"/>
      <c r="AL69" s="104"/>
      <c r="AM69" s="104"/>
      <c r="AN69" s="104"/>
      <c r="AO69" s="104"/>
      <c r="AP69" s="104"/>
    </row>
    <row r="70" spans="1:42" ht="25" customHeight="1" thickBot="1" x14ac:dyDescent="0.35">
      <c r="A70" s="66"/>
      <c r="C70" s="518"/>
      <c r="D70" s="91"/>
      <c r="E70" s="125"/>
      <c r="I70" s="125"/>
      <c r="J70" s="125"/>
      <c r="K70" s="125"/>
      <c r="L70" s="125"/>
      <c r="M70" s="125"/>
      <c r="N70" s="116"/>
      <c r="O70" s="179"/>
      <c r="P70" s="169"/>
      <c r="Q70" s="169"/>
      <c r="R70" s="169"/>
      <c r="S70" s="169"/>
      <c r="T70" s="169"/>
      <c r="U70" s="169"/>
      <c r="V70" s="115"/>
      <c r="W70" s="115"/>
      <c r="X70" s="115"/>
      <c r="Y70" s="115"/>
      <c r="Z70" s="115"/>
      <c r="AA70" s="115"/>
      <c r="AB70" s="115"/>
      <c r="AC70" s="115"/>
      <c r="AD70" s="115"/>
      <c r="AE70" s="115"/>
      <c r="AG70" s="104"/>
      <c r="AH70" s="104"/>
      <c r="AI70" s="104"/>
      <c r="AJ70" s="104"/>
      <c r="AK70" s="104"/>
      <c r="AL70" s="104"/>
      <c r="AM70" s="104"/>
      <c r="AN70" s="104"/>
      <c r="AO70" s="104"/>
      <c r="AP70" s="104"/>
    </row>
    <row r="71" spans="1:42" ht="25" customHeight="1" x14ac:dyDescent="0.25">
      <c r="A71" s="66"/>
      <c r="C71" s="518"/>
      <c r="D71" s="91"/>
      <c r="E71" s="493" t="s">
        <v>319</v>
      </c>
      <c r="F71" s="493"/>
      <c r="G71" s="493"/>
      <c r="H71" s="493"/>
      <c r="I71" s="493"/>
      <c r="J71" s="152" t="s">
        <v>264</v>
      </c>
      <c r="K71" s="153" t="s">
        <v>265</v>
      </c>
      <c r="L71" s="153" t="s">
        <v>266</v>
      </c>
      <c r="M71" s="154" t="s">
        <v>267</v>
      </c>
      <c r="N71" s="116"/>
      <c r="O71" s="494" t="s">
        <v>291</v>
      </c>
      <c r="P71" s="494"/>
      <c r="Q71" s="197" t="s">
        <v>269</v>
      </c>
      <c r="R71" s="198" t="s">
        <v>264</v>
      </c>
      <c r="S71" s="198" t="s">
        <v>265</v>
      </c>
      <c r="T71" s="198" t="s">
        <v>266</v>
      </c>
      <c r="U71" s="199" t="s">
        <v>267</v>
      </c>
      <c r="V71" s="115"/>
      <c r="W71" s="115"/>
      <c r="X71" s="115"/>
      <c r="Y71" s="115"/>
      <c r="Z71" s="115"/>
      <c r="AA71" s="115"/>
      <c r="AB71" s="115"/>
      <c r="AC71" s="115"/>
      <c r="AD71" s="115"/>
      <c r="AE71" s="115"/>
      <c r="AG71" s="104"/>
      <c r="AH71" s="104"/>
      <c r="AI71" s="104"/>
      <c r="AJ71" s="104"/>
      <c r="AK71" s="104"/>
      <c r="AL71" s="104"/>
      <c r="AM71" s="104"/>
      <c r="AN71" s="104"/>
      <c r="AO71" s="104"/>
      <c r="AP71" s="104"/>
    </row>
    <row r="72" spans="1:42" ht="25" customHeight="1" x14ac:dyDescent="0.25">
      <c r="A72" s="66"/>
      <c r="C72" s="518"/>
      <c r="D72" s="91"/>
      <c r="E72" s="493"/>
      <c r="F72" s="493"/>
      <c r="G72" s="493"/>
      <c r="H72" s="493"/>
      <c r="I72" s="493"/>
      <c r="J72" s="604">
        <f>+I26+I35+I44+I53+I54+I66</f>
        <v>0</v>
      </c>
      <c r="K72" s="605">
        <f t="shared" ref="K72:M72" si="12">+J26+J35+J44+J53+J54+J66</f>
        <v>0</v>
      </c>
      <c r="L72" s="605">
        <f t="shared" si="12"/>
        <v>0</v>
      </c>
      <c r="M72" s="606">
        <f t="shared" si="12"/>
        <v>0</v>
      </c>
      <c r="N72" s="116"/>
      <c r="O72" s="494"/>
      <c r="P72" s="494"/>
      <c r="Q72" s="607">
        <f>+Q28+Q37+Q46+Q58+Q59+Q68</f>
        <v>0</v>
      </c>
      <c r="R72" s="608">
        <f t="shared" ref="R72:U72" si="13">+R28+R37+R46+R58+R59+R68</f>
        <v>0</v>
      </c>
      <c r="S72" s="608">
        <f t="shared" si="13"/>
        <v>0</v>
      </c>
      <c r="T72" s="608">
        <f t="shared" si="13"/>
        <v>0</v>
      </c>
      <c r="U72" s="609">
        <f t="shared" si="13"/>
        <v>0</v>
      </c>
      <c r="V72" s="115"/>
      <c r="W72" s="115"/>
      <c r="X72" s="115"/>
      <c r="Y72" s="115"/>
      <c r="Z72" s="115"/>
      <c r="AA72" s="115"/>
      <c r="AB72" s="115"/>
      <c r="AC72" s="115"/>
      <c r="AD72" s="115"/>
      <c r="AE72" s="115"/>
      <c r="AG72" s="104"/>
      <c r="AH72" s="104"/>
      <c r="AI72" s="104"/>
      <c r="AJ72" s="104"/>
      <c r="AK72" s="104"/>
      <c r="AL72" s="104"/>
      <c r="AM72" s="104"/>
      <c r="AN72" s="104"/>
      <c r="AO72" s="104"/>
      <c r="AP72" s="104"/>
    </row>
    <row r="73" spans="1:42" ht="25" customHeight="1" x14ac:dyDescent="0.3">
      <c r="A73" s="66"/>
      <c r="C73" s="518"/>
      <c r="D73" s="91"/>
      <c r="E73" s="125"/>
      <c r="I73" s="125"/>
      <c r="J73" s="126"/>
      <c r="K73" s="126"/>
      <c r="L73" s="126"/>
      <c r="M73" s="126"/>
      <c r="N73" s="127"/>
      <c r="O73" s="179"/>
      <c r="P73" s="169"/>
      <c r="Q73" s="169"/>
      <c r="R73" s="169"/>
      <c r="S73" s="169"/>
      <c r="T73" s="169"/>
      <c r="U73" s="169"/>
      <c r="V73" s="115"/>
      <c r="W73" s="115"/>
      <c r="X73" s="115"/>
      <c r="Y73" s="115"/>
      <c r="Z73" s="115"/>
      <c r="AA73" s="115"/>
      <c r="AB73" s="115"/>
      <c r="AC73" s="115"/>
      <c r="AD73" s="115"/>
      <c r="AE73" s="115"/>
      <c r="AG73" s="104"/>
      <c r="AH73" s="104"/>
      <c r="AI73" s="104"/>
      <c r="AJ73" s="104"/>
      <c r="AK73" s="104"/>
      <c r="AL73" s="104"/>
      <c r="AM73" s="104"/>
      <c r="AN73" s="104"/>
      <c r="AO73" s="104"/>
      <c r="AP73" s="104"/>
    </row>
    <row r="74" spans="1:42" ht="25" customHeight="1" thickBot="1" x14ac:dyDescent="0.35">
      <c r="A74" s="66"/>
      <c r="C74" s="518"/>
      <c r="D74" s="91"/>
      <c r="E74" s="125"/>
      <c r="I74" s="125"/>
      <c r="J74" s="125"/>
      <c r="K74" s="125"/>
      <c r="L74" s="125"/>
      <c r="M74" s="125"/>
      <c r="N74" s="116"/>
      <c r="O74" s="179"/>
      <c r="P74" s="169"/>
      <c r="Q74" s="169"/>
      <c r="R74" s="169"/>
      <c r="S74" s="169"/>
      <c r="T74" s="169"/>
      <c r="U74" s="169"/>
      <c r="V74" s="115"/>
      <c r="W74" s="115"/>
      <c r="X74" s="115"/>
      <c r="Y74" s="115"/>
      <c r="Z74" s="115"/>
      <c r="AA74" s="115"/>
      <c r="AB74" s="115"/>
      <c r="AC74" s="115"/>
      <c r="AD74" s="115"/>
      <c r="AE74" s="115"/>
      <c r="AG74" s="104"/>
      <c r="AH74" s="104"/>
      <c r="AI74" s="104"/>
      <c r="AJ74" s="104"/>
      <c r="AK74" s="104"/>
      <c r="AL74" s="104"/>
      <c r="AM74" s="104"/>
      <c r="AN74" s="104"/>
      <c r="AO74" s="104"/>
      <c r="AP74" s="104"/>
    </row>
    <row r="75" spans="1:42" ht="50.15" customHeight="1" thickBot="1" x14ac:dyDescent="0.3">
      <c r="A75" s="66"/>
      <c r="C75" s="518"/>
      <c r="D75" s="91"/>
      <c r="E75" s="448" t="s">
        <v>292</v>
      </c>
      <c r="F75" s="449"/>
      <c r="G75" s="449"/>
      <c r="H75" s="449"/>
      <c r="I75" s="450"/>
      <c r="J75" s="441" t="s">
        <v>293</v>
      </c>
      <c r="K75" s="442"/>
      <c r="L75" s="442"/>
      <c r="M75" s="443"/>
      <c r="N75" s="441" t="s">
        <v>294</v>
      </c>
      <c r="O75" s="442"/>
      <c r="P75" s="442"/>
      <c r="Q75" s="443"/>
      <c r="R75" s="441" t="s">
        <v>295</v>
      </c>
      <c r="S75" s="442"/>
      <c r="T75" s="442"/>
      <c r="U75" s="443"/>
      <c r="V75" s="115"/>
      <c r="W75" s="115"/>
      <c r="X75" s="115"/>
      <c r="Y75" s="115"/>
      <c r="Z75" s="115"/>
      <c r="AA75" s="115"/>
      <c r="AB75" s="115"/>
      <c r="AC75" s="115"/>
      <c r="AD75" s="115"/>
      <c r="AE75" s="115"/>
      <c r="AG75" s="104"/>
      <c r="AH75" s="104"/>
      <c r="AI75" s="104"/>
      <c r="AJ75" s="104"/>
      <c r="AK75" s="104"/>
      <c r="AL75" s="104"/>
      <c r="AM75" s="104"/>
      <c r="AN75" s="104"/>
      <c r="AO75" s="104"/>
      <c r="AP75" s="104"/>
    </row>
    <row r="76" spans="1:42" ht="25" customHeight="1" thickBot="1" x14ac:dyDescent="0.3">
      <c r="A76" s="66"/>
      <c r="C76" s="518"/>
      <c r="D76" s="91"/>
      <c r="E76" s="495"/>
      <c r="F76" s="496"/>
      <c r="G76" s="496"/>
      <c r="H76" s="496"/>
      <c r="I76" s="497"/>
      <c r="J76" s="128" t="s">
        <v>264</v>
      </c>
      <c r="K76" s="129" t="s">
        <v>265</v>
      </c>
      <c r="L76" s="129" t="s">
        <v>266</v>
      </c>
      <c r="M76" s="130" t="s">
        <v>267</v>
      </c>
      <c r="N76" s="128" t="s">
        <v>264</v>
      </c>
      <c r="O76" s="129" t="s">
        <v>265</v>
      </c>
      <c r="P76" s="129" t="s">
        <v>266</v>
      </c>
      <c r="Q76" s="130" t="s">
        <v>267</v>
      </c>
      <c r="R76" s="128" t="s">
        <v>264</v>
      </c>
      <c r="S76" s="129" t="s">
        <v>265</v>
      </c>
      <c r="T76" s="129" t="s">
        <v>266</v>
      </c>
      <c r="U76" s="130" t="s">
        <v>267</v>
      </c>
      <c r="V76" s="115"/>
      <c r="W76" s="115"/>
      <c r="X76" s="115"/>
      <c r="Y76" s="115"/>
      <c r="Z76" s="115"/>
      <c r="AA76" s="115"/>
      <c r="AB76" s="115"/>
      <c r="AC76" s="115"/>
      <c r="AD76" s="115"/>
      <c r="AE76" s="115"/>
      <c r="AG76" s="104"/>
      <c r="AH76" s="104"/>
      <c r="AI76" s="104"/>
      <c r="AJ76" s="104"/>
      <c r="AK76" s="104"/>
      <c r="AL76" s="104"/>
      <c r="AM76" s="104"/>
      <c r="AN76" s="104"/>
      <c r="AO76" s="104"/>
      <c r="AP76" s="104"/>
    </row>
    <row r="77" spans="1:42" ht="50.15" customHeight="1" x14ac:dyDescent="0.25">
      <c r="A77" s="66"/>
      <c r="C77" s="518"/>
      <c r="D77" s="91"/>
      <c r="E77" s="610" t="str">
        <f>+E28</f>
        <v>PCT LA: Porcentaje de cumplimiento de los términos para la atención de los trámites ambientales para Licencia Ambiental</v>
      </c>
      <c r="F77" s="611"/>
      <c r="G77" s="611"/>
      <c r="H77" s="611"/>
      <c r="I77" s="612"/>
      <c r="J77" s="613" t="str">
        <f>IFERROR(I28,"")</f>
        <v/>
      </c>
      <c r="K77" s="614" t="str">
        <f>IFERROR(J28,"")</f>
        <v/>
      </c>
      <c r="L77" s="614" t="str">
        <f>IFERROR(K28,"")</f>
        <v/>
      </c>
      <c r="M77" s="615" t="str">
        <f>IFERROR(L28,"")</f>
        <v/>
      </c>
      <c r="N77" s="628" t="str">
        <f>IFERROR(I26/$J$72,"")</f>
        <v/>
      </c>
      <c r="O77" s="614" t="str">
        <f>IFERROR(J26/$K$72,"")</f>
        <v/>
      </c>
      <c r="P77" s="614" t="str">
        <f>IFERROR(K26/$L$72,"")</f>
        <v/>
      </c>
      <c r="Q77" s="629" t="str">
        <f>IFERROR(L26/$M$72,"")</f>
        <v/>
      </c>
      <c r="R77" s="613" t="str">
        <f>IFERROR(J77*N77,"")</f>
        <v/>
      </c>
      <c r="S77" s="614" t="str">
        <f>IFERROR(K77*O77,"")</f>
        <v/>
      </c>
      <c r="T77" s="614" t="str">
        <f>IFERROR(L77*P77,"")</f>
        <v/>
      </c>
      <c r="U77" s="629" t="str">
        <f>IFERROR(M77*Q77,"")</f>
        <v/>
      </c>
      <c r="V77" s="115"/>
      <c r="W77" s="115"/>
      <c r="X77" s="115"/>
      <c r="Y77" s="115"/>
      <c r="Z77" s="115"/>
      <c r="AA77" s="115"/>
      <c r="AB77" s="115"/>
      <c r="AC77" s="115"/>
      <c r="AD77" s="115"/>
      <c r="AE77" s="115"/>
      <c r="AG77" s="104"/>
      <c r="AH77" s="104"/>
      <c r="AI77" s="104"/>
      <c r="AJ77" s="104"/>
      <c r="AK77" s="104"/>
      <c r="AL77" s="104"/>
      <c r="AM77" s="104"/>
      <c r="AN77" s="104"/>
      <c r="AO77" s="104"/>
      <c r="AP77" s="104"/>
    </row>
    <row r="78" spans="1:42" ht="50.15" customHeight="1" x14ac:dyDescent="0.25">
      <c r="A78" s="66"/>
      <c r="C78" s="518"/>
      <c r="D78" s="91"/>
      <c r="E78" s="616" t="str">
        <f>+E37</f>
        <v>PCT CA: Porcentaje de cumplimiento de los términos para la atención de los trámites ambientales para Concesiones de Agua</v>
      </c>
      <c r="F78" s="617"/>
      <c r="G78" s="617"/>
      <c r="H78" s="617"/>
      <c r="I78" s="618"/>
      <c r="J78" s="619" t="str">
        <f>IFERROR(I37,"")</f>
        <v/>
      </c>
      <c r="K78" s="620" t="str">
        <f>IFERROR(J37,"")</f>
        <v/>
      </c>
      <c r="L78" s="620" t="str">
        <f>IFERROR(K37,"")</f>
        <v/>
      </c>
      <c r="M78" s="621" t="str">
        <f>IFERROR(L37,"")</f>
        <v/>
      </c>
      <c r="N78" s="630" t="str">
        <f>IFERROR(I35/$J$71,"")</f>
        <v/>
      </c>
      <c r="O78" s="620" t="str">
        <f>IFERROR(J35/$K$71,"")</f>
        <v/>
      </c>
      <c r="P78" s="620" t="str">
        <f>IFERROR(K35/$L$71,"")</f>
        <v/>
      </c>
      <c r="Q78" s="631" t="str">
        <f>IFERROR(L35/$M$71,"")</f>
        <v/>
      </c>
      <c r="R78" s="619" t="str">
        <f t="shared" ref="R78:U81" si="14">IFERROR(J78*N78,"")</f>
        <v/>
      </c>
      <c r="S78" s="620" t="str">
        <f t="shared" si="14"/>
        <v/>
      </c>
      <c r="T78" s="620" t="str">
        <f t="shared" si="14"/>
        <v/>
      </c>
      <c r="U78" s="631" t="str">
        <f t="shared" si="14"/>
        <v/>
      </c>
      <c r="V78" s="115"/>
      <c r="W78" s="115"/>
      <c r="X78" s="115"/>
      <c r="Y78" s="115"/>
      <c r="Z78" s="115"/>
      <c r="AA78" s="115"/>
      <c r="AB78" s="115"/>
      <c r="AC78" s="115"/>
      <c r="AD78" s="115"/>
      <c r="AE78" s="115"/>
      <c r="AG78" s="104"/>
      <c r="AH78" s="104"/>
      <c r="AI78" s="104"/>
      <c r="AJ78" s="104"/>
      <c r="AK78" s="104"/>
      <c r="AL78" s="104"/>
      <c r="AM78" s="104"/>
      <c r="AN78" s="104"/>
      <c r="AO78" s="104"/>
      <c r="AP78" s="104"/>
    </row>
    <row r="79" spans="1:42" ht="50.15" customHeight="1" x14ac:dyDescent="0.25">
      <c r="A79" s="66"/>
      <c r="C79" s="518"/>
      <c r="D79" s="91"/>
      <c r="E79" s="616" t="str">
        <f>+E46</f>
        <v>PCT PV: Porcentaje de cumplimiento de los términos para la atención de los trámites ambientales para Permiso de vertimiento</v>
      </c>
      <c r="F79" s="617"/>
      <c r="G79" s="617"/>
      <c r="H79" s="617"/>
      <c r="I79" s="618"/>
      <c r="J79" s="619" t="str">
        <f>IFERROR(I46,"")</f>
        <v/>
      </c>
      <c r="K79" s="620" t="str">
        <f>IFERROR(J46,"")</f>
        <v/>
      </c>
      <c r="L79" s="620" t="str">
        <f>IFERROR(K46,"")</f>
        <v/>
      </c>
      <c r="M79" s="621" t="str">
        <f>IFERROR(L46,"")</f>
        <v/>
      </c>
      <c r="N79" s="630" t="str">
        <f>IFERROR(I44/$J$71,"")</f>
        <v/>
      </c>
      <c r="O79" s="620" t="str">
        <f>IFERROR(J44/$K$71,"")</f>
        <v/>
      </c>
      <c r="P79" s="620" t="str">
        <f>IFERROR(K44/$L$71,"")</f>
        <v/>
      </c>
      <c r="Q79" s="631" t="str">
        <f>IFERROR(L44/$M$71,"")</f>
        <v/>
      </c>
      <c r="R79" s="619" t="str">
        <f t="shared" si="14"/>
        <v/>
      </c>
      <c r="S79" s="620" t="str">
        <f t="shared" si="14"/>
        <v/>
      </c>
      <c r="T79" s="620" t="str">
        <f>IFERROR(L79*P79,"")</f>
        <v/>
      </c>
      <c r="U79" s="631" t="str">
        <f t="shared" si="14"/>
        <v/>
      </c>
      <c r="V79" s="115"/>
      <c r="W79" s="115"/>
      <c r="X79" s="115"/>
      <c r="Y79" s="115"/>
      <c r="Z79" s="115"/>
      <c r="AA79" s="115"/>
      <c r="AB79" s="115"/>
      <c r="AC79" s="115"/>
      <c r="AD79" s="115"/>
      <c r="AE79" s="115"/>
      <c r="AG79" s="104"/>
      <c r="AH79" s="104"/>
      <c r="AI79" s="104"/>
      <c r="AJ79" s="104"/>
      <c r="AK79" s="104"/>
      <c r="AL79" s="104"/>
      <c r="AM79" s="104"/>
      <c r="AN79" s="104"/>
      <c r="AO79" s="104"/>
      <c r="AP79" s="104"/>
    </row>
    <row r="80" spans="1:42" ht="50.15" customHeight="1" x14ac:dyDescent="0.25">
      <c r="A80" s="66"/>
      <c r="C80" s="518"/>
      <c r="D80" s="91"/>
      <c r="E80" s="616" t="str">
        <f>+E56</f>
        <v>PCT AF: Porcentaje de cumplimiento de los términos para la atención de los trámites ambientales para Aprovechamiento Forestal</v>
      </c>
      <c r="F80" s="617"/>
      <c r="G80" s="617"/>
      <c r="H80" s="617"/>
      <c r="I80" s="618"/>
      <c r="J80" s="619" t="str">
        <f>IFERROR(I56,"")</f>
        <v/>
      </c>
      <c r="K80" s="620" t="str">
        <f>IFERROR(J56,"")</f>
        <v/>
      </c>
      <c r="L80" s="620" t="str">
        <f>IFERROR(K56,"")</f>
        <v/>
      </c>
      <c r="M80" s="621" t="str">
        <f>IFERROR(L56,"")</f>
        <v/>
      </c>
      <c r="N80" s="630" t="str">
        <f>IFERROR(I53/$J$71,"")</f>
        <v/>
      </c>
      <c r="O80" s="620" t="str">
        <f>IFERROR(J53/$K$71,"")</f>
        <v/>
      </c>
      <c r="P80" s="620" t="str">
        <f>IFERROR(K53/$L$71,"")</f>
        <v/>
      </c>
      <c r="Q80" s="631" t="str">
        <f>IFERROR(L53/$M$71,"")</f>
        <v/>
      </c>
      <c r="R80" s="619" t="str">
        <f t="shared" si="14"/>
        <v/>
      </c>
      <c r="S80" s="620" t="str">
        <f t="shared" si="14"/>
        <v/>
      </c>
      <c r="T80" s="620" t="str">
        <f t="shared" si="14"/>
        <v/>
      </c>
      <c r="U80" s="631" t="str">
        <f t="shared" si="14"/>
        <v/>
      </c>
      <c r="V80" s="115"/>
      <c r="W80" s="115"/>
      <c r="X80" s="115"/>
      <c r="Y80" s="115"/>
      <c r="Z80" s="115"/>
      <c r="AA80" s="115"/>
      <c r="AB80" s="115"/>
      <c r="AC80" s="115"/>
      <c r="AD80" s="115"/>
      <c r="AE80" s="115"/>
      <c r="AG80" s="104"/>
      <c r="AH80" s="104"/>
      <c r="AI80" s="104"/>
      <c r="AJ80" s="104"/>
      <c r="AK80" s="104"/>
      <c r="AL80" s="104"/>
      <c r="AM80" s="104"/>
      <c r="AN80" s="104"/>
      <c r="AO80" s="104"/>
      <c r="AP80" s="104"/>
    </row>
    <row r="81" spans="1:42" ht="50.15" customHeight="1" thickBot="1" x14ac:dyDescent="0.3">
      <c r="A81" s="66"/>
      <c r="C81" s="518"/>
      <c r="D81" s="91"/>
      <c r="E81" s="622" t="str">
        <f>+E68</f>
        <v>PCT PEA: Porcentaje de cumplimiento de los términos para la atención de los trámites ambientales para  Emisiones Admosféricas</v>
      </c>
      <c r="F81" s="623"/>
      <c r="G81" s="623"/>
      <c r="H81" s="623"/>
      <c r="I81" s="624"/>
      <c r="J81" s="625" t="str">
        <f>IFERROR(I68,"")</f>
        <v/>
      </c>
      <c r="K81" s="626" t="str">
        <f t="shared" ref="K81:M81" si="15">IFERROR(J68,"")</f>
        <v/>
      </c>
      <c r="L81" s="626" t="str">
        <f t="shared" si="15"/>
        <v/>
      </c>
      <c r="M81" s="627" t="str">
        <f t="shared" si="15"/>
        <v/>
      </c>
      <c r="N81" s="632" t="str">
        <f>IFERROR(I66/$J$71,"")</f>
        <v/>
      </c>
      <c r="O81" s="626" t="str">
        <f>IFERROR(J66/$K$71,"")</f>
        <v/>
      </c>
      <c r="P81" s="626" t="str">
        <f>IFERROR(K66/$L$71,"")</f>
        <v/>
      </c>
      <c r="Q81" s="633" t="str">
        <f>IFERROR(L66/$M$71,"")</f>
        <v/>
      </c>
      <c r="R81" s="625" t="str">
        <f t="shared" si="14"/>
        <v/>
      </c>
      <c r="S81" s="626" t="str">
        <f>IFERROR(K81*O81,"")</f>
        <v/>
      </c>
      <c r="T81" s="626" t="str">
        <f t="shared" si="14"/>
        <v/>
      </c>
      <c r="U81" s="633" t="str">
        <f t="shared" si="14"/>
        <v/>
      </c>
      <c r="V81" s="115"/>
      <c r="W81" s="115"/>
      <c r="X81" s="115"/>
      <c r="Y81" s="115"/>
      <c r="Z81" s="115"/>
      <c r="AA81" s="115"/>
      <c r="AB81" s="115"/>
      <c r="AC81" s="115"/>
      <c r="AD81" s="115"/>
      <c r="AE81" s="115"/>
      <c r="AG81" s="104"/>
      <c r="AH81" s="104"/>
      <c r="AI81" s="104"/>
      <c r="AJ81" s="104"/>
      <c r="AK81" s="104"/>
      <c r="AL81" s="104"/>
      <c r="AM81" s="104"/>
      <c r="AN81" s="104"/>
      <c r="AO81" s="104"/>
      <c r="AP81" s="104"/>
    </row>
    <row r="82" spans="1:42" ht="50.15" customHeight="1" thickBot="1" x14ac:dyDescent="0.3">
      <c r="A82" s="66"/>
      <c r="C82" s="518"/>
      <c r="D82" s="91"/>
      <c r="E82" s="131"/>
      <c r="I82" s="131"/>
      <c r="J82" s="131"/>
      <c r="K82" s="131"/>
      <c r="L82" s="131"/>
      <c r="M82" s="131"/>
      <c r="N82" s="634">
        <f>SUM(N77:N81)</f>
        <v>0</v>
      </c>
      <c r="O82" s="635">
        <f>SUM(O77:O81)</f>
        <v>0</v>
      </c>
      <c r="P82" s="635">
        <f>SUM(P77:P81)</f>
        <v>0</v>
      </c>
      <c r="Q82" s="636">
        <f t="shared" ref="Q82" si="16">SUM(Q77:Q81)</f>
        <v>0</v>
      </c>
      <c r="R82" s="637">
        <f>SUM(R77:R81)</f>
        <v>0</v>
      </c>
      <c r="S82" s="635">
        <f t="shared" ref="S82:U82" si="17">SUM(S77:S81)</f>
        <v>0</v>
      </c>
      <c r="T82" s="635">
        <f t="shared" si="17"/>
        <v>0</v>
      </c>
      <c r="U82" s="636">
        <f t="shared" si="17"/>
        <v>0</v>
      </c>
      <c r="V82" s="115"/>
      <c r="W82" s="115"/>
      <c r="X82" s="115"/>
      <c r="Y82" s="115"/>
      <c r="Z82" s="115"/>
      <c r="AA82" s="115"/>
      <c r="AB82" s="115"/>
      <c r="AC82" s="115"/>
      <c r="AD82" s="115"/>
      <c r="AE82" s="115"/>
      <c r="AG82" s="104"/>
      <c r="AH82" s="104"/>
      <c r="AI82" s="104"/>
      <c r="AJ82" s="104"/>
      <c r="AK82" s="104"/>
      <c r="AL82" s="104"/>
      <c r="AM82" s="104"/>
      <c r="AN82" s="104"/>
      <c r="AO82" s="104"/>
      <c r="AP82" s="104"/>
    </row>
    <row r="83" spans="1:42" ht="25" customHeight="1" x14ac:dyDescent="0.25">
      <c r="A83" s="66"/>
      <c r="C83" s="518"/>
      <c r="D83" s="91"/>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G83" s="104"/>
      <c r="AH83" s="104"/>
      <c r="AI83" s="104"/>
      <c r="AJ83" s="104"/>
      <c r="AK83" s="104"/>
      <c r="AL83" s="104"/>
      <c r="AM83" s="104"/>
      <c r="AN83" s="104"/>
      <c r="AO83" s="104"/>
      <c r="AP83" s="104"/>
    </row>
    <row r="84" spans="1:42" ht="25" customHeight="1" x14ac:dyDescent="0.25">
      <c r="A84" s="66"/>
      <c r="C84" s="518"/>
      <c r="D84" s="91"/>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G84" s="104"/>
      <c r="AH84" s="104"/>
      <c r="AI84" s="104"/>
      <c r="AJ84" s="104"/>
      <c r="AK84" s="104"/>
      <c r="AL84" s="104"/>
      <c r="AM84" s="104"/>
      <c r="AN84" s="104"/>
      <c r="AO84" s="104"/>
      <c r="AP84" s="104"/>
    </row>
    <row r="85" spans="1:42" ht="25" customHeight="1" x14ac:dyDescent="0.25">
      <c r="A85" s="66"/>
      <c r="C85" s="518"/>
      <c r="D85" s="91"/>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G85" s="104"/>
      <c r="AH85" s="104"/>
      <c r="AI85" s="104"/>
      <c r="AJ85" s="104"/>
      <c r="AK85" s="104"/>
      <c r="AL85" s="104"/>
      <c r="AM85" s="104"/>
      <c r="AN85" s="104"/>
      <c r="AO85" s="104"/>
      <c r="AP85" s="104"/>
    </row>
    <row r="86" spans="1:42" s="68" customFormat="1" ht="31.5" customHeight="1" x14ac:dyDescent="0.25">
      <c r="A86" s="66"/>
      <c r="B86" s="516" t="s">
        <v>296</v>
      </c>
      <c r="C86" s="516"/>
      <c r="D86" s="516"/>
      <c r="E86" s="516"/>
      <c r="F86" s="516"/>
      <c r="G86" s="516"/>
      <c r="H86" s="516"/>
      <c r="I86" s="516"/>
      <c r="J86" s="516"/>
      <c r="K86" s="516"/>
      <c r="L86" s="516"/>
      <c r="M86" s="516"/>
      <c r="N86" s="516"/>
      <c r="O86" s="516"/>
      <c r="P86" s="516"/>
      <c r="Q86" s="516"/>
      <c r="R86" s="516"/>
      <c r="S86" s="516"/>
      <c r="T86" s="95"/>
      <c r="U86" s="95"/>
      <c r="V86" s="95"/>
      <c r="W86" s="95"/>
      <c r="X86" s="96"/>
      <c r="Y86" s="94"/>
    </row>
    <row r="87" spans="1:42" s="68" customFormat="1" ht="15" customHeight="1" x14ac:dyDescent="0.25">
      <c r="A87" s="66"/>
      <c r="B87" s="517">
        <v>1</v>
      </c>
      <c r="C87" s="510" t="s">
        <v>162</v>
      </c>
      <c r="D87" s="511"/>
      <c r="E87" s="512"/>
      <c r="F87" s="513"/>
      <c r="G87" s="514"/>
      <c r="H87" s="514"/>
      <c r="I87" s="514"/>
      <c r="J87" s="514"/>
      <c r="K87" s="514"/>
      <c r="L87" s="514"/>
      <c r="M87" s="514"/>
      <c r="N87" s="514"/>
      <c r="O87" s="514"/>
      <c r="P87" s="514"/>
      <c r="Q87" s="514"/>
      <c r="R87" s="514"/>
      <c r="S87" s="515"/>
      <c r="T87" s="92"/>
      <c r="U87" s="92"/>
      <c r="V87" s="92"/>
      <c r="W87" s="92"/>
      <c r="X87" s="96"/>
      <c r="Y87" s="94"/>
    </row>
    <row r="88" spans="1:42" s="68" customFormat="1" ht="15" customHeight="1" x14ac:dyDescent="0.25">
      <c r="A88" s="66"/>
      <c r="B88" s="517"/>
      <c r="C88" s="510" t="s">
        <v>1</v>
      </c>
      <c r="D88" s="511"/>
      <c r="E88" s="512"/>
      <c r="F88" s="513"/>
      <c r="G88" s="514"/>
      <c r="H88" s="514"/>
      <c r="I88" s="514"/>
      <c r="J88" s="514"/>
      <c r="K88" s="514"/>
      <c r="L88" s="514"/>
      <c r="M88" s="514"/>
      <c r="N88" s="514"/>
      <c r="O88" s="514"/>
      <c r="P88" s="514"/>
      <c r="Q88" s="514"/>
      <c r="R88" s="514"/>
      <c r="S88" s="515"/>
      <c r="T88" s="92"/>
      <c r="U88" s="92"/>
      <c r="V88" s="92"/>
      <c r="W88" s="92"/>
      <c r="X88" s="96"/>
      <c r="Y88" s="94"/>
    </row>
    <row r="89" spans="1:42" s="68" customFormat="1" ht="15" customHeight="1" x14ac:dyDescent="0.25">
      <c r="A89" s="66"/>
      <c r="B89" s="517"/>
      <c r="C89" s="510" t="s">
        <v>297</v>
      </c>
      <c r="D89" s="511"/>
      <c r="E89" s="512"/>
      <c r="F89" s="513"/>
      <c r="G89" s="514"/>
      <c r="H89" s="514"/>
      <c r="I89" s="514"/>
      <c r="J89" s="514"/>
      <c r="K89" s="514"/>
      <c r="L89" s="514"/>
      <c r="M89" s="514"/>
      <c r="N89" s="514"/>
      <c r="O89" s="514"/>
      <c r="P89" s="514"/>
      <c r="Q89" s="514"/>
      <c r="R89" s="514"/>
      <c r="S89" s="515"/>
      <c r="T89" s="92"/>
      <c r="U89" s="92"/>
      <c r="V89" s="92"/>
      <c r="W89" s="92"/>
      <c r="X89" s="96"/>
      <c r="Y89" s="94"/>
    </row>
    <row r="90" spans="1:42" s="68" customFormat="1" x14ac:dyDescent="0.25">
      <c r="A90" s="66"/>
      <c r="B90" s="517"/>
      <c r="C90" s="510" t="s">
        <v>160</v>
      </c>
      <c r="D90" s="511"/>
      <c r="E90" s="512"/>
      <c r="F90" s="513"/>
      <c r="G90" s="514"/>
      <c r="H90" s="514"/>
      <c r="I90" s="514"/>
      <c r="J90" s="514"/>
      <c r="K90" s="514"/>
      <c r="L90" s="514"/>
      <c r="M90" s="514"/>
      <c r="N90" s="514"/>
      <c r="O90" s="514"/>
      <c r="P90" s="514"/>
      <c r="Q90" s="514"/>
      <c r="R90" s="514"/>
      <c r="S90" s="515"/>
      <c r="T90" s="92"/>
      <c r="U90" s="92"/>
      <c r="V90" s="92"/>
      <c r="W90" s="92"/>
      <c r="X90" s="96"/>
      <c r="Y90" s="94"/>
    </row>
    <row r="91" spans="1:42" s="68" customFormat="1" ht="15" customHeight="1" x14ac:dyDescent="0.25">
      <c r="A91" s="66"/>
      <c r="B91" s="517"/>
      <c r="C91" s="510" t="s">
        <v>298</v>
      </c>
      <c r="D91" s="511"/>
      <c r="E91" s="512"/>
      <c r="F91" s="513"/>
      <c r="G91" s="514"/>
      <c r="H91" s="514"/>
      <c r="I91" s="514"/>
      <c r="J91" s="514"/>
      <c r="K91" s="514"/>
      <c r="L91" s="514"/>
      <c r="M91" s="514"/>
      <c r="N91" s="514"/>
      <c r="O91" s="514"/>
      <c r="P91" s="514"/>
      <c r="Q91" s="514"/>
      <c r="R91" s="514"/>
      <c r="S91" s="515"/>
      <c r="T91" s="92"/>
      <c r="U91" s="92"/>
      <c r="V91" s="92"/>
      <c r="W91" s="92"/>
      <c r="X91" s="96"/>
      <c r="Y91" s="94"/>
    </row>
    <row r="92" spans="1:42" s="68" customFormat="1" x14ac:dyDescent="0.25">
      <c r="A92" s="66"/>
      <c r="B92" s="517"/>
      <c r="C92" s="510" t="s">
        <v>163</v>
      </c>
      <c r="D92" s="511"/>
      <c r="E92" s="512"/>
      <c r="F92" s="513"/>
      <c r="G92" s="514"/>
      <c r="H92" s="514"/>
      <c r="I92" s="514"/>
      <c r="J92" s="514"/>
      <c r="K92" s="514"/>
      <c r="L92" s="514"/>
      <c r="M92" s="514"/>
      <c r="N92" s="514"/>
      <c r="O92" s="514"/>
      <c r="P92" s="514"/>
      <c r="Q92" s="514"/>
      <c r="R92" s="514"/>
      <c r="S92" s="515"/>
      <c r="T92" s="92"/>
      <c r="U92" s="92"/>
      <c r="V92" s="92"/>
      <c r="W92" s="92"/>
      <c r="X92" s="96"/>
      <c r="Y92" s="94"/>
    </row>
    <row r="93" spans="1:42" s="68" customFormat="1" x14ac:dyDescent="0.25">
      <c r="A93" s="66"/>
      <c r="B93" s="517"/>
      <c r="C93" s="510" t="s">
        <v>299</v>
      </c>
      <c r="D93" s="511"/>
      <c r="E93" s="512"/>
      <c r="F93" s="513"/>
      <c r="G93" s="514"/>
      <c r="H93" s="514"/>
      <c r="I93" s="514"/>
      <c r="J93" s="514"/>
      <c r="K93" s="514"/>
      <c r="L93" s="514"/>
      <c r="M93" s="514"/>
      <c r="N93" s="514"/>
      <c r="O93" s="514"/>
      <c r="P93" s="514"/>
      <c r="Q93" s="514"/>
      <c r="R93" s="514"/>
      <c r="S93" s="515"/>
      <c r="T93" s="92"/>
      <c r="U93" s="92"/>
      <c r="V93" s="92"/>
      <c r="W93" s="92"/>
      <c r="X93" s="96"/>
      <c r="Y93" s="94"/>
    </row>
    <row r="94" spans="1:42" s="68" customFormat="1" x14ac:dyDescent="0.25">
      <c r="A94" s="66"/>
      <c r="B94" s="92"/>
      <c r="C94" s="93"/>
      <c r="D94" s="94"/>
      <c r="E94" s="94"/>
      <c r="F94" s="94"/>
      <c r="G94" s="94"/>
      <c r="H94" s="94"/>
      <c r="I94" s="94"/>
      <c r="J94" s="94"/>
      <c r="K94" s="94"/>
      <c r="L94" s="94"/>
      <c r="M94" s="94"/>
      <c r="N94" s="94"/>
      <c r="O94" s="94"/>
      <c r="P94" s="94"/>
      <c r="Q94" s="94"/>
      <c r="R94" s="94"/>
      <c r="S94" s="94"/>
      <c r="T94" s="94"/>
      <c r="U94" s="94"/>
      <c r="V94" s="94"/>
      <c r="W94" s="94"/>
      <c r="X94" s="94"/>
      <c r="Y94" s="94"/>
    </row>
    <row r="95" spans="1:42" x14ac:dyDescent="0.25">
      <c r="A95" s="66"/>
    </row>
    <row r="96" spans="1:42" x14ac:dyDescent="0.25">
      <c r="A96" s="66"/>
    </row>
    <row r="97" spans="1:1" x14ac:dyDescent="0.25">
      <c r="A97" s="66"/>
    </row>
  </sheetData>
  <sheetProtection algorithmName="SHA-512" hashValue="7zHVWH2sM7JoWVP+EXAYEpyYP4itSR/8mfaBasIr5tsiH9Q0QRlZBp9nOqcdSWATRSclyQY+Rq/zG2k+OAg93Q==" saltValue="rLj7FAdum7cvs2FCMLQMpQ==" spinCount="100000" sheet="1" insertRows="0"/>
  <mergeCells count="141">
    <mergeCell ref="C14:G14"/>
    <mergeCell ref="O22:U23"/>
    <mergeCell ref="O24:P24"/>
    <mergeCell ref="E26:H26"/>
    <mergeCell ref="E27:H27"/>
    <mergeCell ref="O65:P65"/>
    <mergeCell ref="O66:P66"/>
    <mergeCell ref="O67:P67"/>
    <mergeCell ref="O68:P68"/>
    <mergeCell ref="E65:H65"/>
    <mergeCell ref="E66:H66"/>
    <mergeCell ref="E67:H67"/>
    <mergeCell ref="E68:H68"/>
    <mergeCell ref="E25:H25"/>
    <mergeCell ref="O25:P25"/>
    <mergeCell ref="O26:P26"/>
    <mergeCell ref="O27:P27"/>
    <mergeCell ref="O28:P28"/>
    <mergeCell ref="E50:H50"/>
    <mergeCell ref="J50:M50"/>
    <mergeCell ref="E49:M49"/>
    <mergeCell ref="E51:H51"/>
    <mergeCell ref="E52:H52"/>
    <mergeCell ref="O52:P52"/>
    <mergeCell ref="AJ14:AP15"/>
    <mergeCell ref="C19:C85"/>
    <mergeCell ref="B2:AQ2"/>
    <mergeCell ref="B4:AQ4"/>
    <mergeCell ref="D12:E12"/>
    <mergeCell ref="B3:T3"/>
    <mergeCell ref="U3:AQ3"/>
    <mergeCell ref="H16:O16"/>
    <mergeCell ref="Z16:AH16"/>
    <mergeCell ref="Z17:AH17"/>
    <mergeCell ref="AI16:AP16"/>
    <mergeCell ref="AI17:AP17"/>
    <mergeCell ref="H12:O12"/>
    <mergeCell ref="H13:O13"/>
    <mergeCell ref="P13:Y13"/>
    <mergeCell ref="P12:Y12"/>
    <mergeCell ref="Z12:AH12"/>
    <mergeCell ref="Z13:AH13"/>
    <mergeCell ref="H17:O17"/>
    <mergeCell ref="P16:Y16"/>
    <mergeCell ref="AI12:AP12"/>
    <mergeCell ref="I14:O15"/>
    <mergeCell ref="Q14:Y15"/>
    <mergeCell ref="P17:Y17"/>
    <mergeCell ref="C90:E90"/>
    <mergeCell ref="F90:S90"/>
    <mergeCell ref="C91:E91"/>
    <mergeCell ref="F91:S91"/>
    <mergeCell ref="C92:E92"/>
    <mergeCell ref="F92:S92"/>
    <mergeCell ref="B86:S86"/>
    <mergeCell ref="B87:B93"/>
    <mergeCell ref="C87:E87"/>
    <mergeCell ref="F87:S87"/>
    <mergeCell ref="C88:E88"/>
    <mergeCell ref="F88:S88"/>
    <mergeCell ref="C89:E89"/>
    <mergeCell ref="F89:S89"/>
    <mergeCell ref="C93:E93"/>
    <mergeCell ref="F93:S93"/>
    <mergeCell ref="O40:U41"/>
    <mergeCell ref="E42:H42"/>
    <mergeCell ref="E43:H43"/>
    <mergeCell ref="E44:H44"/>
    <mergeCell ref="E45:H45"/>
    <mergeCell ref="E46:H46"/>
    <mergeCell ref="O43:P43"/>
    <mergeCell ref="O44:P44"/>
    <mergeCell ref="O45:P45"/>
    <mergeCell ref="O46:P46"/>
    <mergeCell ref="E81:I81"/>
    <mergeCell ref="J75:M75"/>
    <mergeCell ref="N75:Q75"/>
    <mergeCell ref="E64:H64"/>
    <mergeCell ref="O56:P56"/>
    <mergeCell ref="O57:P57"/>
    <mergeCell ref="O58:P58"/>
    <mergeCell ref="O59:P59"/>
    <mergeCell ref="R75:U75"/>
    <mergeCell ref="E71:I72"/>
    <mergeCell ref="O71:P72"/>
    <mergeCell ref="E75:I76"/>
    <mergeCell ref="E80:I80"/>
    <mergeCell ref="E56:H56"/>
    <mergeCell ref="E62:M62"/>
    <mergeCell ref="E63:H63"/>
    <mergeCell ref="J63:M63"/>
    <mergeCell ref="O62:U63"/>
    <mergeCell ref="O64:P64"/>
    <mergeCell ref="O31:U32"/>
    <mergeCell ref="O33:P33"/>
    <mergeCell ref="O34:P34"/>
    <mergeCell ref="O35:P35"/>
    <mergeCell ref="O36:P36"/>
    <mergeCell ref="O37:P37"/>
    <mergeCell ref="E53:H53"/>
    <mergeCell ref="E54:H54"/>
    <mergeCell ref="E55:H55"/>
    <mergeCell ref="E31:M31"/>
    <mergeCell ref="E32:H32"/>
    <mergeCell ref="J32:M32"/>
    <mergeCell ref="E33:H33"/>
    <mergeCell ref="E34:H34"/>
    <mergeCell ref="E35:H35"/>
    <mergeCell ref="E36:H36"/>
    <mergeCell ref="E37:H37"/>
    <mergeCell ref="O53:P53"/>
    <mergeCell ref="O49:U50"/>
    <mergeCell ref="O54:P54"/>
    <mergeCell ref="O55:P55"/>
    <mergeCell ref="E41:H41"/>
    <mergeCell ref="J41:M41"/>
    <mergeCell ref="E40:M40"/>
    <mergeCell ref="F1:AT1"/>
    <mergeCell ref="O29:U29"/>
    <mergeCell ref="O38:U38"/>
    <mergeCell ref="O47:U47"/>
    <mergeCell ref="O60:U60"/>
    <mergeCell ref="O69:U69"/>
    <mergeCell ref="E77:I77"/>
    <mergeCell ref="E78:I78"/>
    <mergeCell ref="E79:I79"/>
    <mergeCell ref="E21:J21"/>
    <mergeCell ref="C15:G15"/>
    <mergeCell ref="F6:G6"/>
    <mergeCell ref="F7:G7"/>
    <mergeCell ref="E28:H28"/>
    <mergeCell ref="E22:M22"/>
    <mergeCell ref="E23:H23"/>
    <mergeCell ref="J23:M23"/>
    <mergeCell ref="E24:H24"/>
    <mergeCell ref="B1:E1"/>
    <mergeCell ref="AI13:AP13"/>
    <mergeCell ref="C17:G17"/>
    <mergeCell ref="C16:G16"/>
    <mergeCell ref="E19:J19"/>
    <mergeCell ref="AA14:AH15"/>
  </mergeCells>
  <conditionalFormatting sqref="H16">
    <cfRule type="expression" dxfId="3" priority="29">
      <formula>$H$15="SI SE REPORTA"</formula>
    </cfRule>
  </conditionalFormatting>
  <conditionalFormatting sqref="P16">
    <cfRule type="expression" dxfId="2" priority="30" stopIfTrue="1">
      <formula>$P$15="SI SE REPORTA"</formula>
    </cfRule>
  </conditionalFormatting>
  <conditionalFormatting sqref="Z16">
    <cfRule type="expression" dxfId="1" priority="27" stopIfTrue="1">
      <formula>$Z$15="SI SE REPORTA"</formula>
    </cfRule>
  </conditionalFormatting>
  <conditionalFormatting sqref="AI16">
    <cfRule type="expression" dxfId="0" priority="26" stopIfTrue="1">
      <formula>$AI$15="SI SE REPORTA"</formula>
    </cfRule>
  </conditionalFormatting>
  <dataValidations xWindow="749" yWindow="788" count="6">
    <dataValidation type="list" allowBlank="1" showInputMessage="1" showErrorMessage="1" sqref="H15 P15 Z15 AI15" xr:uid="{5A1F80ED-F662-4B66-845D-B5D019697B68}">
      <formula1>"SI SE REPORTA, NO SE REPORTA"</formula1>
    </dataValidation>
    <dataValidation type="list" allowBlank="1" showInputMessage="1" showErrorMessage="1" sqref="H14 P14 Z14 AI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type="whole" operator="greaterThanOrEqual" allowBlank="1" showErrorMessage="1" errorTitle="ERROR" error="Escriba un número igual o mayor que 0" promptTitle="ERROR" prompt="Escriba un número igual o mayor que 0" sqref="I25:L26 I34:L35 I43:L44 I52:L54 I65:L66 AG24:AG49 AO24:AO49" xr:uid="{FC9A8449-F6D0-4A0E-8150-27524A8FACA7}">
      <formula1>0</formula1>
    </dataValidation>
    <dataValidation allowBlank="1" showInputMessage="1" showErrorMessage="1" sqref="I47:M48 I39:M39 J77:M77 I73:M74 I82:U82 I30:L30 M52:M54 I57:M61 I27:M27 I36:L36 M34:M36 I45:L45 M43:M45 I55:M55 I67:L67 M65:M67 N77:Q81 I69:M70" xr:uid="{40360B2D-3875-4776-840E-A7BEB9571589}"/>
  </dataValidations>
  <hyperlinks>
    <hyperlink ref="C9" location="'HM_TIEMPOS EVALUACION'!A1" display="VOLVER A LA HOJA METODOLÓGICA" xr:uid="{862A3576-A0BD-4991-859A-205B4F75233E}"/>
  </hyperlinks>
  <pageMargins left="0.25" right="0.25" top="0.75" bottom="0.75" header="0.3" footer="0.3"/>
  <pageSetup scale="13"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HM_TIEMPOS EVALUACION</vt:lpstr>
      <vt:lpstr>TIEMPOS EVALUACION_REPORTE</vt:lpstr>
      <vt:lpstr>acumula</vt:lpstr>
      <vt:lpstr>'HM_TIEMPOS EVALUACION'!Área_de_impresión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'HM_TIEMPOS EVALUACION'!Títulos_a_imprimir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2026-08-10T21:53:42Z</dcterms:modified>
  <cp:category/>
  <cp:contentStatus/>
</cp:coreProperties>
</file>